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dam\OneDrive\Dokumenty\POSTĘPOWANIA 2026\ENERGIA\POJEDYNCZE\PWiK Gniezno\Dokumentacja\"/>
    </mc:Choice>
  </mc:AlternateContent>
  <xr:revisionPtr revIDLastSave="0" documentId="13_ncr:1_{569F1C8A-5607-4140-B4D8-A14C368BED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_FilterDatabase" localSheetId="0" hidden="1">Arkusz1!$A$3:$AJ$62</definedName>
    <definedName name="_xlnm.Print_Area" localSheetId="0">Arkusz1!$A$1:$AJ$62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60" i="1" l="1"/>
  <c r="AI59" i="1"/>
  <c r="AE60" i="1"/>
  <c r="AE59" i="1"/>
  <c r="AH61" i="1"/>
  <c r="AG61" i="1"/>
  <c r="AF61" i="1"/>
  <c r="AD61" i="1"/>
  <c r="AC61" i="1"/>
  <c r="AB61" i="1"/>
  <c r="AE26" i="1" l="1"/>
  <c r="AE20" i="1"/>
  <c r="AE5" i="1" l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1" i="1"/>
  <c r="AE22" i="1"/>
  <c r="AE23" i="1"/>
  <c r="AE24" i="1"/>
  <c r="AE25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4" i="1"/>
  <c r="AE61" i="1" l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4" i="1"/>
  <c r="AI61" i="1" l="1"/>
  <c r="AB62" i="1"/>
</calcChain>
</file>

<file path=xl/sharedStrings.xml><?xml version="1.0" encoding="utf-8"?>
<sst xmlns="http://schemas.openxmlformats.org/spreadsheetml/2006/main" count="1278" uniqueCount="340">
  <si>
    <t>LP</t>
  </si>
  <si>
    <t>Nazwa obiektu</t>
  </si>
  <si>
    <t>Adres Obiektu</t>
  </si>
  <si>
    <t>Dane OSD</t>
  </si>
  <si>
    <t>Nazwa Obecnego Sprzedawcy</t>
  </si>
  <si>
    <t>Rodzaj umowy</t>
  </si>
  <si>
    <t>Obecna grupa taryfowa</t>
  </si>
  <si>
    <t>Nr licznika</t>
  </si>
  <si>
    <t>Okres dostaw</t>
  </si>
  <si>
    <t>Adres</t>
  </si>
  <si>
    <t>Kod</t>
  </si>
  <si>
    <t>Miejscowość</t>
  </si>
  <si>
    <t>NIP</t>
  </si>
  <si>
    <t>Ulica</t>
  </si>
  <si>
    <t>Nr</t>
  </si>
  <si>
    <t>Poczta</t>
  </si>
  <si>
    <t>Nazwa</t>
  </si>
  <si>
    <t>Oddział</t>
  </si>
  <si>
    <t>Od</t>
  </si>
  <si>
    <t>Do</t>
  </si>
  <si>
    <t>I strefa</t>
  </si>
  <si>
    <t>II strefa</t>
  </si>
  <si>
    <t>III strefa</t>
  </si>
  <si>
    <t>suma</t>
  </si>
  <si>
    <t>Żwirki i Wigury 28</t>
  </si>
  <si>
    <t>62-200</t>
  </si>
  <si>
    <t>Gniezno</t>
  </si>
  <si>
    <t>784-000-33-46</t>
  </si>
  <si>
    <t>Przepompownia Ścieków P-4</t>
  </si>
  <si>
    <t>Jankowo Dolne</t>
  </si>
  <si>
    <t>-</t>
  </si>
  <si>
    <t>ENEA Operator Sp. z o.o.</t>
  </si>
  <si>
    <t>Poznań</t>
  </si>
  <si>
    <t>rozdzielona</t>
  </si>
  <si>
    <t>C12a</t>
  </si>
  <si>
    <t>Przepompownia ścieków</t>
  </si>
  <si>
    <t xml:space="preserve">Przepompownia P-V1 </t>
  </si>
  <si>
    <t>Zdziechowa</t>
  </si>
  <si>
    <t>79</t>
  </si>
  <si>
    <t>Przepompownia P-3</t>
  </si>
  <si>
    <t>88</t>
  </si>
  <si>
    <t>Przepompownia P-V2</t>
  </si>
  <si>
    <t>80</t>
  </si>
  <si>
    <t>Przepompownia</t>
  </si>
  <si>
    <t>Jankówko</t>
  </si>
  <si>
    <t>Przepompownia Ścieków P-2</t>
  </si>
  <si>
    <t>Przepompownia Ścieków Sanitarnych</t>
  </si>
  <si>
    <t>Morelowa</t>
  </si>
  <si>
    <t>dz.1/1</t>
  </si>
  <si>
    <t>Przepompownia P-5</t>
  </si>
  <si>
    <t>Mączniki</t>
  </si>
  <si>
    <t>62-211</t>
  </si>
  <si>
    <t>Przepompownia Ścieków</t>
  </si>
  <si>
    <t>Kawiary</t>
  </si>
  <si>
    <t>Zasilanie Przepompowni Ścieków</t>
  </si>
  <si>
    <t>20A</t>
  </si>
  <si>
    <t>Nowaszki</t>
  </si>
  <si>
    <t>Przepompownia P-2</t>
  </si>
  <si>
    <t>Obórka</t>
  </si>
  <si>
    <t>2</t>
  </si>
  <si>
    <t>Odległa</t>
  </si>
  <si>
    <t>dz.70/1</t>
  </si>
  <si>
    <t>Żwirki i Wigury</t>
  </si>
  <si>
    <t>B23</t>
  </si>
  <si>
    <t>Stacja Wodociągowa</t>
  </si>
  <si>
    <t>Kosmowo</t>
  </si>
  <si>
    <t>62-241</t>
  </si>
  <si>
    <t>Żydowo</t>
  </si>
  <si>
    <t>C22a</t>
  </si>
  <si>
    <t>Sosnowa</t>
  </si>
  <si>
    <t>Jeziorna</t>
  </si>
  <si>
    <t>Spokojna</t>
  </si>
  <si>
    <t>Wodna</t>
  </si>
  <si>
    <t>dz.227/1</t>
  </si>
  <si>
    <t>C22w</t>
  </si>
  <si>
    <t>4250002189</t>
  </si>
  <si>
    <t>Łąkowa</t>
  </si>
  <si>
    <t>dz.134</t>
  </si>
  <si>
    <t>Czerniejewo</t>
  </si>
  <si>
    <t>Szkolna</t>
  </si>
  <si>
    <t>62-250</t>
  </si>
  <si>
    <t>71</t>
  </si>
  <si>
    <t>Gnieźnińska</t>
  </si>
  <si>
    <t>DZ.111</t>
  </si>
  <si>
    <t>Przepompownia Ścieków P-1</t>
  </si>
  <si>
    <t>Lokale niemieszkalne</t>
  </si>
  <si>
    <t>Wrzesińska</t>
  </si>
  <si>
    <t>Lokale niemieszkalne kolektor Żydowo-Gniezno Przepompownia N</t>
  </si>
  <si>
    <t>Lokale niemieszkalne kolektor Żydowo-Gniezno Przepompownia P5</t>
  </si>
  <si>
    <t>37</t>
  </si>
  <si>
    <t>Urząd Miejski Gminy Przepompownia ścieków</t>
  </si>
  <si>
    <t>Słoneczna</t>
  </si>
  <si>
    <t>Lokale niemieszkalne kolektor Żydowo-Gniezno Przepompownia Nr 4</t>
  </si>
  <si>
    <t>Cielimowo</t>
  </si>
  <si>
    <t>62-220</t>
  </si>
  <si>
    <t>Przepompownia Ścieków P-10</t>
  </si>
  <si>
    <t xml:space="preserve">Zielona </t>
  </si>
  <si>
    <t xml:space="preserve">Przepompownia Ścieków </t>
  </si>
  <si>
    <t>Polna</t>
  </si>
  <si>
    <t>Poznańska</t>
  </si>
  <si>
    <t>dz.367/3</t>
  </si>
  <si>
    <t>C21</t>
  </si>
  <si>
    <t>C11</t>
  </si>
  <si>
    <t>Dane Odbiorcy/ Adres korespondencyjny</t>
  </si>
  <si>
    <t>Dane Nabywcy</t>
  </si>
  <si>
    <t>Przedsiębiorstwo Wodociągów i Kanalizacji Sp. z o.o., ul. Żwirki i Wigury 28, 62-200 Gniezno</t>
  </si>
  <si>
    <t>Uwagi</t>
  </si>
  <si>
    <t xml:space="preserve"> WO-66034 ujęcie wody</t>
  </si>
  <si>
    <t>70599446</t>
  </si>
  <si>
    <t>70599433</t>
  </si>
  <si>
    <t>70020548</t>
  </si>
  <si>
    <t>70020549</t>
  </si>
  <si>
    <t>70599431</t>
  </si>
  <si>
    <t>70600130</t>
  </si>
  <si>
    <t>Przepompownia Ścieków P4 na DZ. 90/2</t>
  </si>
  <si>
    <t>OS. Działkowe</t>
  </si>
  <si>
    <t>Os.Młynarskie</t>
  </si>
  <si>
    <t>90909528</t>
  </si>
  <si>
    <t>Parkowa</t>
  </si>
  <si>
    <t>nr działki 36</t>
  </si>
  <si>
    <t>nr działki 15/1</t>
  </si>
  <si>
    <t>91835164</t>
  </si>
  <si>
    <t>suma:</t>
  </si>
  <si>
    <t>590310600000454416</t>
  </si>
  <si>
    <t>590310600028270470</t>
  </si>
  <si>
    <t>590310600002137188</t>
  </si>
  <si>
    <t>590310600000454423</t>
  </si>
  <si>
    <t>590310600000454430</t>
  </si>
  <si>
    <t>590310600000454485</t>
  </si>
  <si>
    <t>590310600000454447</t>
  </si>
  <si>
    <t>590310600000454454</t>
  </si>
  <si>
    <t>590310600000454461</t>
  </si>
  <si>
    <t>590310600000454478</t>
  </si>
  <si>
    <t>590310600000454768</t>
  </si>
  <si>
    <t>590310600000454690</t>
  </si>
  <si>
    <t>590310600000454775</t>
  </si>
  <si>
    <t>590310600000454713</t>
  </si>
  <si>
    <t>590310600000454720</t>
  </si>
  <si>
    <t>590310600000454737</t>
  </si>
  <si>
    <t>590310600000454744</t>
  </si>
  <si>
    <t>590310600000454751</t>
  </si>
  <si>
    <t>590310600000487087</t>
  </si>
  <si>
    <t>590310600000454706</t>
  </si>
  <si>
    <t>590310600000487148</t>
  </si>
  <si>
    <t>590310600000484727</t>
  </si>
  <si>
    <t>590310600000496973</t>
  </si>
  <si>
    <t>590310600000487254</t>
  </si>
  <si>
    <t>590310600000487261</t>
  </si>
  <si>
    <t>590310600000496577</t>
  </si>
  <si>
    <t>590310600000496584</t>
  </si>
  <si>
    <t>590310600000496591</t>
  </si>
  <si>
    <t>590310600000496836</t>
  </si>
  <si>
    <t>590310600000496843</t>
  </si>
  <si>
    <t>590310600000496850</t>
  </si>
  <si>
    <t>590310600000496867</t>
  </si>
  <si>
    <t>590310600000496966</t>
  </si>
  <si>
    <t>590310600000496928</t>
  </si>
  <si>
    <t>590310600000496935</t>
  </si>
  <si>
    <t>590310600000474599</t>
  </si>
  <si>
    <t>590310600000455512</t>
  </si>
  <si>
    <t>590310600000455536</t>
  </si>
  <si>
    <t>590310600000455543</t>
  </si>
  <si>
    <t>590310600000455550</t>
  </si>
  <si>
    <t>590310600000455529</t>
  </si>
  <si>
    <t>590310600000455567</t>
  </si>
  <si>
    <t>590310600000455581</t>
  </si>
  <si>
    <t>590310600000455574</t>
  </si>
  <si>
    <t>590310600002137195</t>
  </si>
  <si>
    <t>1164964810</t>
  </si>
  <si>
    <t>96863194</t>
  </si>
  <si>
    <t>96860127</t>
  </si>
  <si>
    <t>62-214</t>
  </si>
  <si>
    <t xml:space="preserve"> WO-66523 Oczyszczalnia ścieków</t>
  </si>
  <si>
    <t>WO-6067 Wodociagi I (sekcja II) - zasilanie podstawowe</t>
  </si>
  <si>
    <t>WO-66062 Przepompownia ścieków</t>
  </si>
  <si>
    <t>WO-66325 Ujęcie wody</t>
  </si>
  <si>
    <t>WO-66056 Oczyszczalnia ścieków, zasilanie awaryjne</t>
  </si>
  <si>
    <t>56193843</t>
  </si>
  <si>
    <t>Przedsiębiorstwo Wodociągów i Kanalizacji Sp. z o.o.</t>
  </si>
  <si>
    <t>56193773</t>
  </si>
  <si>
    <t>56193721</t>
  </si>
  <si>
    <t>82646909</t>
  </si>
  <si>
    <t>56193778</t>
  </si>
  <si>
    <t>56193882</t>
  </si>
  <si>
    <t>66256220</t>
  </si>
  <si>
    <t>56196641</t>
  </si>
  <si>
    <t>82661753</t>
  </si>
  <si>
    <t>Adama Mickiewicza</t>
  </si>
  <si>
    <t>96778355</t>
  </si>
  <si>
    <t>WO-66545 Oczyszczalnia Scieków</t>
  </si>
  <si>
    <t>82682139</t>
  </si>
  <si>
    <t>Ojca Św. Jana Pawła II</t>
  </si>
  <si>
    <t>Lokale niemieszkalne-Przep Nr 3 Kolektor Żydowo-Gniezno</t>
  </si>
  <si>
    <t>56126924</t>
  </si>
  <si>
    <t>82682127</t>
  </si>
  <si>
    <t>Lokale niemieszkalne kolektor Żydowo-Gniezno Przep Nr 2</t>
  </si>
  <si>
    <t>82682084</t>
  </si>
  <si>
    <t>Lokale niemieszkalne kolektor Żydowo-Gniezno Przep Nr 1</t>
  </si>
  <si>
    <t>11575809</t>
  </si>
  <si>
    <t>82682125</t>
  </si>
  <si>
    <t>56193840</t>
  </si>
  <si>
    <t>56193791</t>
  </si>
  <si>
    <t>56193819</t>
  </si>
  <si>
    <t>Żwirki i Wigury 29</t>
  </si>
  <si>
    <t>Żwirki i Wigury 30</t>
  </si>
  <si>
    <t>56074881</t>
  </si>
  <si>
    <t>590310600018535008</t>
  </si>
  <si>
    <t>590310600029422984</t>
  </si>
  <si>
    <t>82644292</t>
  </si>
  <si>
    <t>nr działki 7/2</t>
  </si>
  <si>
    <t>Żwirki i Wigury 31</t>
  </si>
  <si>
    <t>Stacja podnoszenia cisnienia wody</t>
  </si>
  <si>
    <t>Graby</t>
  </si>
  <si>
    <t>56291842</t>
  </si>
  <si>
    <t>590310600029782712</t>
  </si>
  <si>
    <t>Fotowoltaika</t>
  </si>
  <si>
    <t>47941648</t>
  </si>
  <si>
    <t>82668873</t>
  </si>
  <si>
    <t>Ujęcie wody Stacja BA 14</t>
  </si>
  <si>
    <t>Szczytniki Czerniejewskie</t>
  </si>
  <si>
    <t>nr dzialki 137/2</t>
  </si>
  <si>
    <t>590310600030263019</t>
  </si>
  <si>
    <t>Witolda Gombrowicza</t>
  </si>
  <si>
    <t>nr działki 1/36</t>
  </si>
  <si>
    <t>590310600029942413</t>
  </si>
  <si>
    <t>Przepompownia Ścieków PS-11</t>
  </si>
  <si>
    <t>Jaśminowa</t>
  </si>
  <si>
    <t>nr działki 610</t>
  </si>
  <si>
    <t>C12A</t>
  </si>
  <si>
    <t>82637781</t>
  </si>
  <si>
    <t>590310600000487230</t>
  </si>
  <si>
    <t>Bolesława Prusa</t>
  </si>
  <si>
    <t>nr działki 863</t>
  </si>
  <si>
    <t>590310600001425934</t>
  </si>
  <si>
    <t>Modliszewko</t>
  </si>
  <si>
    <t>nr działki 73/6</t>
  </si>
  <si>
    <t>WO-67278 Ujęcie wody Stacja BA 6</t>
  </si>
  <si>
    <t>nr działki 119/1</t>
  </si>
  <si>
    <t>B11</t>
  </si>
  <si>
    <t>590310600030426384</t>
  </si>
  <si>
    <t>Nr referencyjny</t>
  </si>
  <si>
    <t>Nr ppe</t>
  </si>
  <si>
    <t>12428377</t>
  </si>
  <si>
    <t>Przedsiębiorstwo Wodociągów i Kanalizacji w Gnieźnie Sp. z o.o., ul. Żwirki i Wigury 28, 62-200 Gniezno</t>
  </si>
  <si>
    <t>Moc umowna</t>
  </si>
  <si>
    <t>6</t>
  </si>
  <si>
    <t>70</t>
  </si>
  <si>
    <t>10067165</t>
  </si>
  <si>
    <t>5</t>
  </si>
  <si>
    <t>4</t>
  </si>
  <si>
    <t>9</t>
  </si>
  <si>
    <t>11</t>
  </si>
  <si>
    <t>22</t>
  </si>
  <si>
    <t>14</t>
  </si>
  <si>
    <t>33</t>
  </si>
  <si>
    <t>13102009</t>
  </si>
  <si>
    <t>7</t>
  </si>
  <si>
    <t>Przedsiębiorstwo Wodociągów i Kanalizacji Spółka. z o.o., ul. Żwirki i Wigury 28, 62-200 Gniezno</t>
  </si>
  <si>
    <t>27</t>
  </si>
  <si>
    <t>Przedsiębiorstwo Wodociągów i Kanalizacji w Gnieźnie Spółka. z o.o., ul. Żwirki i Wigury 28, 62-200 Gniezno</t>
  </si>
  <si>
    <t>Przedsiębiorstwo Wodociągów i Kanalizacji w Gnieźnie Spółka. z o.o.</t>
  </si>
  <si>
    <t>40</t>
  </si>
  <si>
    <t>10067422</t>
  </si>
  <si>
    <t>400</t>
  </si>
  <si>
    <t>Przedsiębiorstwo Wodociągów i Kanalizacji w Gnieźnie Spółka z o.o.</t>
  </si>
  <si>
    <t>652</t>
  </si>
  <si>
    <t>450</t>
  </si>
  <si>
    <t>45</t>
  </si>
  <si>
    <t>100</t>
  </si>
  <si>
    <t>43</t>
  </si>
  <si>
    <t>280</t>
  </si>
  <si>
    <t xml:space="preserve">Ujęcie wody Stacja BA 3 </t>
  </si>
  <si>
    <t xml:space="preserve">Rolna </t>
  </si>
  <si>
    <t>nr działki 83/1</t>
  </si>
  <si>
    <t>590310600030327209</t>
  </si>
  <si>
    <t>Ujęcie wody Stacja BA 10</t>
  </si>
  <si>
    <t>Kosowo</t>
  </si>
  <si>
    <t>nr działki 24/3</t>
  </si>
  <si>
    <t>590310600030607813</t>
  </si>
  <si>
    <t>17</t>
  </si>
  <si>
    <t>Okres obowiązywania obecnej umowy / termin wypowiedzenia</t>
  </si>
  <si>
    <t>stacja uzdatniania wody</t>
  </si>
  <si>
    <t>10169307</t>
  </si>
  <si>
    <t>59065278</t>
  </si>
  <si>
    <t>59065129</t>
  </si>
  <si>
    <t xml:space="preserve"> WO-6324 ujecie wody - zasilanie II </t>
  </si>
  <si>
    <t>59065131</t>
  </si>
  <si>
    <t xml:space="preserve"> 59065279</t>
  </si>
  <si>
    <t>Kochanowskiego</t>
  </si>
  <si>
    <t>H. Cegielskiego</t>
  </si>
  <si>
    <t>Suma</t>
  </si>
  <si>
    <t>Załącznik nr 1 - do SWZ opis przedmiotu zamówienia</t>
  </si>
  <si>
    <t>1 umowa będzie podpisywana z Wykonawcą</t>
  </si>
  <si>
    <t>590310600031318527</t>
  </si>
  <si>
    <t>Przepompownia ścieków P2</t>
  </si>
  <si>
    <t>Braciszewo</t>
  </si>
  <si>
    <t>nr działki 60/11</t>
  </si>
  <si>
    <t>590310600031127044</t>
  </si>
  <si>
    <t>ENERGO OPERATOR SP. Z O.O.</t>
  </si>
  <si>
    <t xml:space="preserve">umowa terminowa do 31.12.2026r. nie wymaga wypowiedzenia </t>
  </si>
  <si>
    <t xml:space="preserve">Zużycie na rok 2027 ( 12 miesięcy) kwh - zużycie podstawowe wg faktur </t>
  </si>
  <si>
    <t>Zużycie na rok 2028 (12 miesięcy) kWh - zużycie podstawowe wg faktur</t>
  </si>
  <si>
    <t>Umowa na odkup zawarta z Energo Operator Sp. z o. o., układ dostosowany do TPA</t>
  </si>
  <si>
    <t>układ dostosowany do TPA</t>
  </si>
  <si>
    <t>66231673</t>
  </si>
  <si>
    <t>nr działki 150</t>
  </si>
  <si>
    <t>nr działki 121</t>
  </si>
  <si>
    <t>nr działki 90/2</t>
  </si>
  <si>
    <t>Jana Kasprowicza</t>
  </si>
  <si>
    <t>nr działki 794</t>
  </si>
  <si>
    <t>63059130</t>
  </si>
  <si>
    <t>nr działki 4/19</t>
  </si>
  <si>
    <t>56201719</t>
  </si>
  <si>
    <t>nr działki 224</t>
  </si>
  <si>
    <t>nr działki 89</t>
  </si>
  <si>
    <t>nr działki 102</t>
  </si>
  <si>
    <t>nr działki dz. 89</t>
  </si>
  <si>
    <t>63683804</t>
  </si>
  <si>
    <t>nr działki 429</t>
  </si>
  <si>
    <t>nr działki 456</t>
  </si>
  <si>
    <t>AL. Aleje Władysława Stanisława Reymonta</t>
  </si>
  <si>
    <t>nr działki 40</t>
  </si>
  <si>
    <t>nr działki 85/1</t>
  </si>
  <si>
    <t>nr działki dz. 1/47</t>
  </si>
  <si>
    <t>Pułkowa</t>
  </si>
  <si>
    <t>nr działki 2/3</t>
  </si>
  <si>
    <t>nr działki 29/2</t>
  </si>
  <si>
    <t>Tadeusza Kościuszki</t>
  </si>
  <si>
    <t>Mikołaja Kopernika</t>
  </si>
  <si>
    <t>62377587</t>
  </si>
  <si>
    <t>Świętokrzyska</t>
  </si>
  <si>
    <t>Przedsiębiorstwo Wodociągów i Kanalizacji w Gnieźnie Spółka z ograniczoną odpowiedzialnością</t>
  </si>
  <si>
    <t>Przedsiębiorstwo Wodociągów i Kanalizacji w Gnieźnie Spółka z ogranioczoną odpowiedzialnością</t>
  </si>
  <si>
    <t>Przedsiębiorstwo Wodociągów i Kanalizacji w Gnieżnie Spółka z ograniczoną odpowiedzialnością</t>
  </si>
  <si>
    <t xml:space="preserve">Data montażu: 05.07.2022  - / moc mikroinstalacji 32, umowa na odkup okres obowiązywania od 01.10.2025 do 31.12.2026 rok - nie wymaga wypowiedzenia,energia nie jest oddawana do sieci / 100 % autokonsumpcja </t>
  </si>
  <si>
    <t xml:space="preserve">Data montażu: 24.04.2023  / moc mikroinstalacji 49, umowa na odkup okres obowiązywania od 01.10.2025 do 31.12.2026 rok - nie wymaga wypowiedzenia energia nie jest  oddawana do sieci / 100 % autokonsumpcja </t>
  </si>
  <si>
    <t xml:space="preserve">planowana fotowoltaika II kwartał 2026r.  moc do 44 kWp, magazyn energii, nie wymaga wypowiedzenia energia nie jest  oddawana do sieci / 100 % autokonsumpcja </t>
  </si>
  <si>
    <t>57328902</t>
  </si>
  <si>
    <t>57328892</t>
  </si>
  <si>
    <t>Mała instalacja, moc 651,75 kW, uruchomienie II kwartał 2026r. zamawiający  ma zamontowane urządzenia blokujące oddawanie energii do sieci strażnik mocy, instalacja zero-export. Zamawiający ma zawarte z Enea Operator porozumienie w zakresie wytwarzania energii elektrycznej w instalacji OZE, z wyłączeniem mikroinstalacji, bez wprowadzania tej energii do sieci OSD. Zamawiający nie będzie zawierał umowy na odkup z małej instalacji.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</si>
</sst>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5" fillId="2" borderId="0" xfId="0" quotePrefix="1" applyFont="1" applyFill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0" quotePrefix="1" applyNumberFormat="1" applyFont="1" applyFill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0" fontId="5" fillId="2" borderId="6" xfId="0" quotePrefix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  <color rgb="FFCCFF33"/>
      <color rgb="FFCC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2"/>
  <sheetViews>
    <sheetView tabSelected="1" zoomScale="95" zoomScaleNormal="95" zoomScaleSheetLayoutView="63" workbookViewId="0">
      <pane xSplit="1" ySplit="3" topLeftCell="R14" activePane="bottomRight" state="frozen"/>
      <selection pane="topRight" activeCell="B1" sqref="B1"/>
      <selection pane="bottomLeft" activeCell="A4" sqref="A4"/>
      <selection pane="bottomRight" activeCell="Y20" sqref="Y20"/>
    </sheetView>
  </sheetViews>
  <sheetFormatPr defaultColWidth="9.109375" defaultRowHeight="12" x14ac:dyDescent="0.3"/>
  <cols>
    <col min="1" max="1" width="5.88671875" style="6" customWidth="1"/>
    <col min="2" max="2" width="47.5546875" style="6" customWidth="1"/>
    <col min="3" max="3" width="13.33203125" style="6" customWidth="1"/>
    <col min="4" max="4" width="6.5546875" style="6" customWidth="1"/>
    <col min="5" max="5" width="10.109375" style="6" customWidth="1"/>
    <col min="6" max="6" width="10.88671875" style="6" customWidth="1"/>
    <col min="7" max="7" width="43.33203125" style="6" customWidth="1"/>
    <col min="8" max="8" width="34.33203125" style="6" customWidth="1"/>
    <col min="9" max="9" width="12.33203125" style="6" customWidth="1"/>
    <col min="10" max="10" width="11.5546875" style="6" customWidth="1"/>
    <col min="11" max="11" width="13.44140625" style="6" customWidth="1"/>
    <col min="12" max="12" width="9.109375" style="6" customWidth="1"/>
    <col min="13" max="13" width="11.88671875" style="6" customWidth="1"/>
    <col min="14" max="14" width="17.6640625" style="6" customWidth="1"/>
    <col min="15" max="15" width="9.109375" style="6" customWidth="1"/>
    <col min="16" max="16" width="20.44140625" style="6" customWidth="1"/>
    <col min="17" max="17" width="10.33203125" style="6" customWidth="1"/>
    <col min="18" max="18" width="36.88671875" style="6" customWidth="1"/>
    <col min="19" max="19" width="8.6640625" style="6" customWidth="1"/>
    <col min="20" max="20" width="7.44140625" style="6" customWidth="1"/>
    <col min="21" max="21" width="10.44140625" style="6" customWidth="1"/>
    <col min="22" max="22" width="10.6640625" style="6" customWidth="1"/>
    <col min="23" max="23" width="17.6640625" style="6" customWidth="1"/>
    <col min="24" max="24" width="22.44140625" style="6" customWidth="1"/>
    <col min="25" max="25" width="85" style="6" customWidth="1"/>
    <col min="26" max="26" width="11.6640625" style="4" customWidth="1"/>
    <col min="27" max="27" width="12.109375" style="4" customWidth="1"/>
    <col min="28" max="28" width="11" style="4" customWidth="1"/>
    <col min="29" max="30" width="10.6640625" style="4" customWidth="1"/>
    <col min="31" max="31" width="9.6640625" style="4" customWidth="1"/>
    <col min="32" max="33" width="10.33203125" style="4" customWidth="1"/>
    <col min="34" max="34" width="10" style="4" customWidth="1"/>
    <col min="35" max="35" width="11.33203125" style="4" customWidth="1"/>
    <col min="36" max="36" width="6.44140625" style="6" customWidth="1"/>
    <col min="37" max="16384" width="9.109375" style="6"/>
  </cols>
  <sheetData>
    <row r="1" spans="1:36" ht="34.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  <c r="AA1" s="2"/>
      <c r="AB1" s="2"/>
      <c r="AC1" s="2"/>
      <c r="AD1" s="2"/>
      <c r="AE1" s="2"/>
      <c r="AF1" s="3" t="s">
        <v>291</v>
      </c>
      <c r="AH1" s="3"/>
      <c r="AI1" s="3"/>
      <c r="AJ1" s="5"/>
    </row>
    <row r="2" spans="1:36" s="10" customFormat="1" ht="25.2" customHeight="1" x14ac:dyDescent="0.3">
      <c r="A2" s="50" t="s">
        <v>0</v>
      </c>
      <c r="B2" s="50" t="s">
        <v>104</v>
      </c>
      <c r="C2" s="50"/>
      <c r="D2" s="50"/>
      <c r="E2" s="50"/>
      <c r="F2" s="50"/>
      <c r="G2" s="48" t="s">
        <v>103</v>
      </c>
      <c r="H2" s="50" t="s">
        <v>1</v>
      </c>
      <c r="I2" s="50" t="s">
        <v>2</v>
      </c>
      <c r="J2" s="50"/>
      <c r="K2" s="50"/>
      <c r="L2" s="50"/>
      <c r="M2" s="50"/>
      <c r="N2" s="50" t="s">
        <v>3</v>
      </c>
      <c r="O2" s="50"/>
      <c r="P2" s="50" t="s">
        <v>4</v>
      </c>
      <c r="Q2" s="50" t="s">
        <v>5</v>
      </c>
      <c r="R2" s="50" t="s">
        <v>280</v>
      </c>
      <c r="S2" s="50" t="s">
        <v>6</v>
      </c>
      <c r="T2" s="50" t="s">
        <v>244</v>
      </c>
      <c r="U2" s="50" t="s">
        <v>240</v>
      </c>
      <c r="V2" s="50" t="s">
        <v>7</v>
      </c>
      <c r="W2" s="50" t="s">
        <v>241</v>
      </c>
      <c r="X2" s="50" t="s">
        <v>106</v>
      </c>
      <c r="Y2" s="50" t="s">
        <v>215</v>
      </c>
      <c r="Z2" s="50" t="s">
        <v>8</v>
      </c>
      <c r="AA2" s="50"/>
      <c r="AB2" s="52" t="s">
        <v>300</v>
      </c>
      <c r="AC2" s="53"/>
      <c r="AD2" s="53"/>
      <c r="AE2" s="54"/>
      <c r="AF2" s="51" t="s">
        <v>301</v>
      </c>
      <c r="AG2" s="51"/>
      <c r="AH2" s="51"/>
      <c r="AI2" s="51"/>
      <c r="AJ2" s="9"/>
    </row>
    <row r="3" spans="1:36" s="10" customFormat="1" ht="31.5" customHeight="1" x14ac:dyDescent="0.3">
      <c r="A3" s="50"/>
      <c r="B3" s="7" t="s">
        <v>16</v>
      </c>
      <c r="C3" s="7" t="s">
        <v>9</v>
      </c>
      <c r="D3" s="7" t="s">
        <v>10</v>
      </c>
      <c r="E3" s="7" t="s">
        <v>11</v>
      </c>
      <c r="F3" s="7" t="s">
        <v>12</v>
      </c>
      <c r="G3" s="49"/>
      <c r="H3" s="50"/>
      <c r="I3" s="7" t="s">
        <v>11</v>
      </c>
      <c r="J3" s="7" t="s">
        <v>13</v>
      </c>
      <c r="K3" s="7" t="s">
        <v>14</v>
      </c>
      <c r="L3" s="7" t="s">
        <v>10</v>
      </c>
      <c r="M3" s="7" t="s">
        <v>15</v>
      </c>
      <c r="N3" s="7" t="s">
        <v>16</v>
      </c>
      <c r="O3" s="7" t="s">
        <v>17</v>
      </c>
      <c r="P3" s="50"/>
      <c r="Q3" s="50"/>
      <c r="R3" s="50"/>
      <c r="S3" s="50"/>
      <c r="T3" s="50"/>
      <c r="U3" s="50"/>
      <c r="V3" s="50"/>
      <c r="W3" s="50"/>
      <c r="X3" s="50"/>
      <c r="Y3" s="50"/>
      <c r="Z3" s="7" t="s">
        <v>18</v>
      </c>
      <c r="AA3" s="7" t="s">
        <v>19</v>
      </c>
      <c r="AB3" s="7" t="s">
        <v>20</v>
      </c>
      <c r="AC3" s="7" t="s">
        <v>21</v>
      </c>
      <c r="AD3" s="7" t="s">
        <v>22</v>
      </c>
      <c r="AE3" s="7" t="s">
        <v>290</v>
      </c>
      <c r="AF3" s="8" t="s">
        <v>21</v>
      </c>
      <c r="AG3" s="8" t="s">
        <v>22</v>
      </c>
      <c r="AH3" s="8" t="s">
        <v>22</v>
      </c>
      <c r="AI3" s="8" t="s">
        <v>23</v>
      </c>
      <c r="AJ3" s="9"/>
    </row>
    <row r="4" spans="1:36" s="19" customFormat="1" ht="25.2" customHeight="1" x14ac:dyDescent="0.3">
      <c r="A4" s="11">
        <v>1</v>
      </c>
      <c r="B4" s="12" t="s">
        <v>331</v>
      </c>
      <c r="C4" s="13" t="s">
        <v>24</v>
      </c>
      <c r="D4" s="13" t="s">
        <v>25</v>
      </c>
      <c r="E4" s="13" t="s">
        <v>26</v>
      </c>
      <c r="F4" s="13" t="s">
        <v>27</v>
      </c>
      <c r="G4" s="13" t="s">
        <v>105</v>
      </c>
      <c r="H4" s="13" t="s">
        <v>28</v>
      </c>
      <c r="I4" s="13" t="s">
        <v>44</v>
      </c>
      <c r="J4" s="13" t="s">
        <v>30</v>
      </c>
      <c r="K4" s="13" t="s">
        <v>314</v>
      </c>
      <c r="L4" s="13" t="s">
        <v>171</v>
      </c>
      <c r="M4" s="13" t="s">
        <v>44</v>
      </c>
      <c r="N4" s="13" t="s">
        <v>31</v>
      </c>
      <c r="O4" s="13" t="s">
        <v>32</v>
      </c>
      <c r="P4" s="14" t="s">
        <v>298</v>
      </c>
      <c r="Q4" s="13" t="s">
        <v>33</v>
      </c>
      <c r="R4" s="13" t="s">
        <v>299</v>
      </c>
      <c r="S4" s="13" t="s">
        <v>34</v>
      </c>
      <c r="T4" s="13" t="s">
        <v>248</v>
      </c>
      <c r="U4" s="13" t="s">
        <v>247</v>
      </c>
      <c r="V4" s="13" t="s">
        <v>108</v>
      </c>
      <c r="W4" s="15" t="s">
        <v>123</v>
      </c>
      <c r="X4" s="13" t="s">
        <v>292</v>
      </c>
      <c r="Y4" s="13"/>
      <c r="Z4" s="16">
        <v>46388</v>
      </c>
      <c r="AA4" s="16">
        <v>47118</v>
      </c>
      <c r="AB4" s="17">
        <v>89</v>
      </c>
      <c r="AC4" s="17">
        <v>285</v>
      </c>
      <c r="AD4" s="17">
        <v>0</v>
      </c>
      <c r="AE4" s="17">
        <f>AB4+AC4+AD4</f>
        <v>374</v>
      </c>
      <c r="AF4" s="17">
        <v>89</v>
      </c>
      <c r="AG4" s="17">
        <v>285</v>
      </c>
      <c r="AH4" s="17">
        <v>0</v>
      </c>
      <c r="AI4" s="17">
        <f>AF4+AG4+AH4</f>
        <v>374</v>
      </c>
      <c r="AJ4" s="18"/>
    </row>
    <row r="5" spans="1:36" s="19" customFormat="1" ht="25.2" customHeight="1" x14ac:dyDescent="0.3">
      <c r="A5" s="11">
        <v>2</v>
      </c>
      <c r="B5" s="12" t="s">
        <v>331</v>
      </c>
      <c r="C5" s="13" t="s">
        <v>24</v>
      </c>
      <c r="D5" s="13" t="s">
        <v>25</v>
      </c>
      <c r="E5" s="13" t="s">
        <v>26</v>
      </c>
      <c r="F5" s="13" t="s">
        <v>27</v>
      </c>
      <c r="G5" s="13" t="s">
        <v>105</v>
      </c>
      <c r="H5" s="13" t="s">
        <v>35</v>
      </c>
      <c r="I5" s="13" t="s">
        <v>29</v>
      </c>
      <c r="J5" s="13" t="s">
        <v>30</v>
      </c>
      <c r="K5" s="13" t="s">
        <v>315</v>
      </c>
      <c r="L5" s="13" t="s">
        <v>171</v>
      </c>
      <c r="M5" s="13" t="s">
        <v>29</v>
      </c>
      <c r="N5" s="13" t="s">
        <v>31</v>
      </c>
      <c r="O5" s="13" t="s">
        <v>32</v>
      </c>
      <c r="P5" s="14" t="s">
        <v>298</v>
      </c>
      <c r="Q5" s="13" t="s">
        <v>33</v>
      </c>
      <c r="R5" s="13" t="s">
        <v>299</v>
      </c>
      <c r="S5" s="13" t="s">
        <v>34</v>
      </c>
      <c r="T5" s="13" t="s">
        <v>250</v>
      </c>
      <c r="U5" s="13" t="s">
        <v>247</v>
      </c>
      <c r="V5" s="13" t="s">
        <v>109</v>
      </c>
      <c r="W5" s="20" t="s">
        <v>126</v>
      </c>
      <c r="X5" s="13"/>
      <c r="Y5" s="13"/>
      <c r="Z5" s="16">
        <v>46388</v>
      </c>
      <c r="AA5" s="16">
        <v>47118</v>
      </c>
      <c r="AB5" s="17">
        <v>1915</v>
      </c>
      <c r="AC5" s="17">
        <v>5214</v>
      </c>
      <c r="AD5" s="17">
        <v>0</v>
      </c>
      <c r="AE5" s="17">
        <f t="shared" ref="AE5:AE60" si="0">AB5+AC5+AD5</f>
        <v>7129</v>
      </c>
      <c r="AF5" s="17">
        <v>1915</v>
      </c>
      <c r="AG5" s="17">
        <v>5214</v>
      </c>
      <c r="AH5" s="17">
        <v>0</v>
      </c>
      <c r="AI5" s="17">
        <f t="shared" ref="AI5:AI60" si="1">AF5+AG5+AH5</f>
        <v>7129</v>
      </c>
      <c r="AJ5" s="18"/>
    </row>
    <row r="6" spans="1:36" s="19" customFormat="1" ht="25.2" customHeight="1" x14ac:dyDescent="0.3">
      <c r="A6" s="11">
        <v>3</v>
      </c>
      <c r="B6" s="12" t="s">
        <v>331</v>
      </c>
      <c r="C6" s="13" t="s">
        <v>24</v>
      </c>
      <c r="D6" s="13" t="s">
        <v>25</v>
      </c>
      <c r="E6" s="13" t="s">
        <v>26</v>
      </c>
      <c r="F6" s="13" t="s">
        <v>27</v>
      </c>
      <c r="G6" s="13" t="s">
        <v>105</v>
      </c>
      <c r="H6" s="13" t="s">
        <v>36</v>
      </c>
      <c r="I6" s="13" t="s">
        <v>37</v>
      </c>
      <c r="J6" s="13" t="s">
        <v>30</v>
      </c>
      <c r="K6" s="13" t="s">
        <v>305</v>
      </c>
      <c r="L6" s="13" t="s">
        <v>51</v>
      </c>
      <c r="M6" s="13" t="s">
        <v>37</v>
      </c>
      <c r="N6" s="13" t="s">
        <v>31</v>
      </c>
      <c r="O6" s="13" t="s">
        <v>32</v>
      </c>
      <c r="P6" s="14" t="s">
        <v>298</v>
      </c>
      <c r="Q6" s="13" t="s">
        <v>33</v>
      </c>
      <c r="R6" s="13" t="s">
        <v>299</v>
      </c>
      <c r="S6" s="13" t="s">
        <v>34</v>
      </c>
      <c r="T6" s="13" t="s">
        <v>249</v>
      </c>
      <c r="U6" s="13" t="s">
        <v>247</v>
      </c>
      <c r="V6" s="20" t="s">
        <v>216</v>
      </c>
      <c r="W6" s="20" t="s">
        <v>127</v>
      </c>
      <c r="X6" s="13"/>
      <c r="Y6" s="13"/>
      <c r="Z6" s="16">
        <v>46388</v>
      </c>
      <c r="AA6" s="16">
        <v>47118</v>
      </c>
      <c r="AB6" s="17">
        <v>1234</v>
      </c>
      <c r="AC6" s="17">
        <v>4041</v>
      </c>
      <c r="AD6" s="17">
        <v>0</v>
      </c>
      <c r="AE6" s="17">
        <f t="shared" si="0"/>
        <v>5275</v>
      </c>
      <c r="AF6" s="17">
        <v>1234</v>
      </c>
      <c r="AG6" s="17">
        <v>4041</v>
      </c>
      <c r="AH6" s="17">
        <v>0</v>
      </c>
      <c r="AI6" s="17">
        <f t="shared" si="1"/>
        <v>5275</v>
      </c>
      <c r="AJ6" s="18"/>
    </row>
    <row r="7" spans="1:36" s="19" customFormat="1" ht="25.2" customHeight="1" x14ac:dyDescent="0.3">
      <c r="A7" s="11">
        <v>4</v>
      </c>
      <c r="B7" s="12" t="s">
        <v>331</v>
      </c>
      <c r="C7" s="13" t="s">
        <v>24</v>
      </c>
      <c r="D7" s="13" t="s">
        <v>25</v>
      </c>
      <c r="E7" s="13" t="s">
        <v>26</v>
      </c>
      <c r="F7" s="13" t="s">
        <v>27</v>
      </c>
      <c r="G7" s="13" t="s">
        <v>105</v>
      </c>
      <c r="H7" s="13" t="s">
        <v>36</v>
      </c>
      <c r="I7" s="13" t="s">
        <v>37</v>
      </c>
      <c r="J7" s="13" t="s">
        <v>30</v>
      </c>
      <c r="K7" s="13" t="s">
        <v>38</v>
      </c>
      <c r="L7" s="13" t="s">
        <v>51</v>
      </c>
      <c r="M7" s="13" t="s">
        <v>37</v>
      </c>
      <c r="N7" s="13" t="s">
        <v>31</v>
      </c>
      <c r="O7" s="13" t="s">
        <v>32</v>
      </c>
      <c r="P7" s="14" t="s">
        <v>298</v>
      </c>
      <c r="Q7" s="13" t="s">
        <v>33</v>
      </c>
      <c r="R7" s="13" t="s">
        <v>299</v>
      </c>
      <c r="S7" s="13" t="s">
        <v>34</v>
      </c>
      <c r="T7" s="13" t="s">
        <v>249</v>
      </c>
      <c r="U7" s="13" t="s">
        <v>247</v>
      </c>
      <c r="V7" s="13" t="s">
        <v>110</v>
      </c>
      <c r="W7" s="20" t="s">
        <v>129</v>
      </c>
      <c r="X7" s="13"/>
      <c r="Y7" s="13"/>
      <c r="Z7" s="16">
        <v>46388</v>
      </c>
      <c r="AA7" s="16">
        <v>47118</v>
      </c>
      <c r="AB7" s="17">
        <v>19</v>
      </c>
      <c r="AC7" s="17">
        <v>40</v>
      </c>
      <c r="AD7" s="17">
        <v>0</v>
      </c>
      <c r="AE7" s="17">
        <f t="shared" si="0"/>
        <v>59</v>
      </c>
      <c r="AF7" s="17">
        <v>19</v>
      </c>
      <c r="AG7" s="17">
        <v>40</v>
      </c>
      <c r="AH7" s="17">
        <v>0</v>
      </c>
      <c r="AI7" s="17">
        <f t="shared" si="1"/>
        <v>59</v>
      </c>
      <c r="AJ7" s="18"/>
    </row>
    <row r="8" spans="1:36" s="19" customFormat="1" ht="25.2" customHeight="1" x14ac:dyDescent="0.3">
      <c r="A8" s="11">
        <v>5</v>
      </c>
      <c r="B8" s="12" t="s">
        <v>331</v>
      </c>
      <c r="C8" s="13" t="s">
        <v>24</v>
      </c>
      <c r="D8" s="13" t="s">
        <v>25</v>
      </c>
      <c r="E8" s="13" t="s">
        <v>26</v>
      </c>
      <c r="F8" s="13" t="s">
        <v>27</v>
      </c>
      <c r="G8" s="13" t="s">
        <v>105</v>
      </c>
      <c r="H8" s="13" t="s">
        <v>39</v>
      </c>
      <c r="I8" s="13" t="s">
        <v>37</v>
      </c>
      <c r="J8" s="13" t="s">
        <v>30</v>
      </c>
      <c r="K8" s="13" t="s">
        <v>40</v>
      </c>
      <c r="L8" s="13" t="s">
        <v>51</v>
      </c>
      <c r="M8" s="13" t="s">
        <v>37</v>
      </c>
      <c r="N8" s="13" t="s">
        <v>31</v>
      </c>
      <c r="O8" s="13" t="s">
        <v>32</v>
      </c>
      <c r="P8" s="14" t="s">
        <v>298</v>
      </c>
      <c r="Q8" s="13" t="s">
        <v>33</v>
      </c>
      <c r="R8" s="13" t="s">
        <v>299</v>
      </c>
      <c r="S8" s="13" t="s">
        <v>34</v>
      </c>
      <c r="T8" s="13" t="s">
        <v>256</v>
      </c>
      <c r="U8" s="13" t="s">
        <v>247</v>
      </c>
      <c r="V8" s="13" t="s">
        <v>337</v>
      </c>
      <c r="W8" s="20" t="s">
        <v>130</v>
      </c>
      <c r="X8" s="13"/>
      <c r="Y8" s="13"/>
      <c r="Z8" s="16">
        <v>46388</v>
      </c>
      <c r="AA8" s="16">
        <v>47118</v>
      </c>
      <c r="AB8" s="17">
        <v>2588</v>
      </c>
      <c r="AC8" s="17">
        <v>6853</v>
      </c>
      <c r="AD8" s="17">
        <v>0</v>
      </c>
      <c r="AE8" s="17">
        <f t="shared" si="0"/>
        <v>9441</v>
      </c>
      <c r="AF8" s="17">
        <v>2588</v>
      </c>
      <c r="AG8" s="17">
        <v>6853</v>
      </c>
      <c r="AH8" s="17">
        <v>0</v>
      </c>
      <c r="AI8" s="17">
        <f t="shared" si="1"/>
        <v>9441</v>
      </c>
      <c r="AJ8" s="18"/>
    </row>
    <row r="9" spans="1:36" s="19" customFormat="1" ht="25.2" customHeight="1" x14ac:dyDescent="0.3">
      <c r="A9" s="11">
        <v>6</v>
      </c>
      <c r="B9" s="12" t="s">
        <v>331</v>
      </c>
      <c r="C9" s="13" t="s">
        <v>24</v>
      </c>
      <c r="D9" s="13" t="s">
        <v>25</v>
      </c>
      <c r="E9" s="13" t="s">
        <v>26</v>
      </c>
      <c r="F9" s="13" t="s">
        <v>27</v>
      </c>
      <c r="G9" s="13" t="s">
        <v>105</v>
      </c>
      <c r="H9" s="13" t="s">
        <v>41</v>
      </c>
      <c r="I9" s="13" t="s">
        <v>37</v>
      </c>
      <c r="J9" s="13" t="s">
        <v>30</v>
      </c>
      <c r="K9" s="13" t="s">
        <v>42</v>
      </c>
      <c r="L9" s="13" t="s">
        <v>51</v>
      </c>
      <c r="M9" s="13" t="s">
        <v>37</v>
      </c>
      <c r="N9" s="13" t="s">
        <v>31</v>
      </c>
      <c r="O9" s="13" t="s">
        <v>32</v>
      </c>
      <c r="P9" s="14" t="s">
        <v>298</v>
      </c>
      <c r="Q9" s="13" t="s">
        <v>33</v>
      </c>
      <c r="R9" s="13" t="s">
        <v>299</v>
      </c>
      <c r="S9" s="13" t="s">
        <v>34</v>
      </c>
      <c r="T9" s="13" t="s">
        <v>249</v>
      </c>
      <c r="U9" s="13" t="s">
        <v>247</v>
      </c>
      <c r="V9" s="13" t="s">
        <v>111</v>
      </c>
      <c r="W9" s="20" t="s">
        <v>131</v>
      </c>
      <c r="X9" s="13"/>
      <c r="Y9" s="13"/>
      <c r="Z9" s="16">
        <v>46388</v>
      </c>
      <c r="AA9" s="16">
        <v>47118</v>
      </c>
      <c r="AB9" s="17">
        <v>39</v>
      </c>
      <c r="AC9" s="17">
        <v>139</v>
      </c>
      <c r="AD9" s="17">
        <v>0</v>
      </c>
      <c r="AE9" s="17">
        <f t="shared" si="0"/>
        <v>178</v>
      </c>
      <c r="AF9" s="17">
        <v>39</v>
      </c>
      <c r="AG9" s="17">
        <v>139</v>
      </c>
      <c r="AH9" s="17">
        <v>0</v>
      </c>
      <c r="AI9" s="17">
        <f t="shared" si="1"/>
        <v>178</v>
      </c>
      <c r="AJ9" s="18"/>
    </row>
    <row r="10" spans="1:36" s="19" customFormat="1" ht="25.2" customHeight="1" x14ac:dyDescent="0.3">
      <c r="A10" s="11">
        <v>7</v>
      </c>
      <c r="B10" s="12" t="s">
        <v>331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105</v>
      </c>
      <c r="H10" s="13" t="s">
        <v>43</v>
      </c>
      <c r="I10" s="13" t="s">
        <v>44</v>
      </c>
      <c r="J10" s="13" t="s">
        <v>30</v>
      </c>
      <c r="K10" s="13" t="s">
        <v>306</v>
      </c>
      <c r="L10" s="13" t="s">
        <v>171</v>
      </c>
      <c r="M10" s="13" t="s">
        <v>44</v>
      </c>
      <c r="N10" s="13" t="s">
        <v>31</v>
      </c>
      <c r="O10" s="13" t="s">
        <v>32</v>
      </c>
      <c r="P10" s="14" t="s">
        <v>298</v>
      </c>
      <c r="Q10" s="13" t="s">
        <v>33</v>
      </c>
      <c r="R10" s="13" t="s">
        <v>299</v>
      </c>
      <c r="S10" s="13" t="s">
        <v>34</v>
      </c>
      <c r="T10" s="13" t="s">
        <v>250</v>
      </c>
      <c r="U10" s="13" t="s">
        <v>247</v>
      </c>
      <c r="V10" s="13" t="s">
        <v>181</v>
      </c>
      <c r="W10" s="20" t="s">
        <v>132</v>
      </c>
      <c r="X10" s="13"/>
      <c r="Y10" s="13"/>
      <c r="Z10" s="16">
        <v>46388</v>
      </c>
      <c r="AA10" s="16">
        <v>47118</v>
      </c>
      <c r="AB10" s="17">
        <v>105</v>
      </c>
      <c r="AC10" s="17">
        <v>272</v>
      </c>
      <c r="AD10" s="17">
        <v>0</v>
      </c>
      <c r="AE10" s="17">
        <f t="shared" si="0"/>
        <v>377</v>
      </c>
      <c r="AF10" s="17">
        <v>105</v>
      </c>
      <c r="AG10" s="17">
        <v>272</v>
      </c>
      <c r="AH10" s="17">
        <v>0</v>
      </c>
      <c r="AI10" s="17">
        <f t="shared" si="1"/>
        <v>377</v>
      </c>
      <c r="AJ10" s="18"/>
    </row>
    <row r="11" spans="1:36" s="19" customFormat="1" ht="25.2" customHeight="1" x14ac:dyDescent="0.3">
      <c r="A11" s="11">
        <v>8</v>
      </c>
      <c r="B11" s="12" t="s">
        <v>331</v>
      </c>
      <c r="C11" s="13" t="s">
        <v>24</v>
      </c>
      <c r="D11" s="13" t="s">
        <v>25</v>
      </c>
      <c r="E11" s="13" t="s">
        <v>26</v>
      </c>
      <c r="F11" s="13" t="s">
        <v>27</v>
      </c>
      <c r="G11" s="13" t="s">
        <v>105</v>
      </c>
      <c r="H11" s="13" t="s">
        <v>45</v>
      </c>
      <c r="I11" s="13" t="s">
        <v>29</v>
      </c>
      <c r="J11" s="13" t="s">
        <v>30</v>
      </c>
      <c r="K11" s="13" t="s">
        <v>316</v>
      </c>
      <c r="L11" s="13" t="s">
        <v>171</v>
      </c>
      <c r="M11" s="13" t="s">
        <v>29</v>
      </c>
      <c r="N11" s="13" t="s">
        <v>31</v>
      </c>
      <c r="O11" s="13" t="s">
        <v>32</v>
      </c>
      <c r="P11" s="14" t="s">
        <v>298</v>
      </c>
      <c r="Q11" s="13" t="s">
        <v>33</v>
      </c>
      <c r="R11" s="13" t="s">
        <v>299</v>
      </c>
      <c r="S11" s="13" t="s">
        <v>34</v>
      </c>
      <c r="T11" s="13" t="s">
        <v>248</v>
      </c>
      <c r="U11" s="13" t="s">
        <v>247</v>
      </c>
      <c r="V11" s="13" t="s">
        <v>112</v>
      </c>
      <c r="W11" s="20" t="s">
        <v>128</v>
      </c>
      <c r="X11" s="13"/>
      <c r="Y11" s="13"/>
      <c r="Z11" s="16">
        <v>46388</v>
      </c>
      <c r="AA11" s="16">
        <v>47118</v>
      </c>
      <c r="AB11" s="17">
        <v>331</v>
      </c>
      <c r="AC11" s="17">
        <v>748</v>
      </c>
      <c r="AD11" s="17">
        <v>0</v>
      </c>
      <c r="AE11" s="17">
        <f t="shared" si="0"/>
        <v>1079</v>
      </c>
      <c r="AF11" s="17">
        <v>331</v>
      </c>
      <c r="AG11" s="17">
        <v>748</v>
      </c>
      <c r="AH11" s="17">
        <v>0</v>
      </c>
      <c r="AI11" s="17">
        <f t="shared" si="1"/>
        <v>1079</v>
      </c>
      <c r="AJ11" s="18"/>
    </row>
    <row r="12" spans="1:36" s="19" customFormat="1" ht="25.2" customHeight="1" x14ac:dyDescent="0.3">
      <c r="A12" s="11">
        <v>9</v>
      </c>
      <c r="B12" s="13" t="s">
        <v>331</v>
      </c>
      <c r="C12" s="13" t="s">
        <v>24</v>
      </c>
      <c r="D12" s="13" t="s">
        <v>25</v>
      </c>
      <c r="E12" s="13" t="s">
        <v>26</v>
      </c>
      <c r="F12" s="13" t="s">
        <v>27</v>
      </c>
      <c r="G12" s="13" t="s">
        <v>105</v>
      </c>
      <c r="H12" s="13" t="s">
        <v>46</v>
      </c>
      <c r="I12" s="13" t="s">
        <v>30</v>
      </c>
      <c r="J12" s="13" t="s">
        <v>47</v>
      </c>
      <c r="K12" s="13" t="s">
        <v>48</v>
      </c>
      <c r="L12" s="13" t="s">
        <v>25</v>
      </c>
      <c r="M12" s="13" t="s">
        <v>26</v>
      </c>
      <c r="N12" s="13" t="s">
        <v>31</v>
      </c>
      <c r="O12" s="13" t="s">
        <v>32</v>
      </c>
      <c r="P12" s="14" t="s">
        <v>298</v>
      </c>
      <c r="Q12" s="13" t="s">
        <v>33</v>
      </c>
      <c r="R12" s="13" t="s">
        <v>299</v>
      </c>
      <c r="S12" s="13" t="s">
        <v>34</v>
      </c>
      <c r="T12" s="13" t="s">
        <v>252</v>
      </c>
      <c r="U12" s="13" t="s">
        <v>247</v>
      </c>
      <c r="V12" s="13" t="s">
        <v>180</v>
      </c>
      <c r="W12" s="20" t="s">
        <v>142</v>
      </c>
      <c r="X12" s="13"/>
      <c r="Y12" s="13"/>
      <c r="Z12" s="16">
        <v>46388</v>
      </c>
      <c r="AA12" s="16">
        <v>47118</v>
      </c>
      <c r="AB12" s="17">
        <v>147</v>
      </c>
      <c r="AC12" s="17">
        <v>478</v>
      </c>
      <c r="AD12" s="17">
        <v>0</v>
      </c>
      <c r="AE12" s="17">
        <f>AB12+AC12+AD12</f>
        <v>625</v>
      </c>
      <c r="AF12" s="17">
        <v>147</v>
      </c>
      <c r="AG12" s="17">
        <v>478</v>
      </c>
      <c r="AH12" s="17">
        <v>0</v>
      </c>
      <c r="AI12" s="17">
        <f t="shared" si="1"/>
        <v>625</v>
      </c>
      <c r="AJ12" s="18"/>
    </row>
    <row r="13" spans="1:36" s="19" customFormat="1" ht="25.2" customHeight="1" x14ac:dyDescent="0.3">
      <c r="A13" s="11">
        <v>10</v>
      </c>
      <c r="B13" s="13" t="s">
        <v>331</v>
      </c>
      <c r="C13" s="13" t="s">
        <v>24</v>
      </c>
      <c r="D13" s="13" t="s">
        <v>25</v>
      </c>
      <c r="E13" s="13" t="s">
        <v>26</v>
      </c>
      <c r="F13" s="13" t="s">
        <v>27</v>
      </c>
      <c r="G13" s="13" t="s">
        <v>105</v>
      </c>
      <c r="H13" s="13" t="s">
        <v>49</v>
      </c>
      <c r="I13" s="13" t="s">
        <v>50</v>
      </c>
      <c r="J13" s="13" t="s">
        <v>30</v>
      </c>
      <c r="K13" s="13" t="s">
        <v>321</v>
      </c>
      <c r="L13" s="13" t="s">
        <v>51</v>
      </c>
      <c r="M13" s="13" t="s">
        <v>50</v>
      </c>
      <c r="N13" s="13" t="s">
        <v>31</v>
      </c>
      <c r="O13" s="13" t="s">
        <v>32</v>
      </c>
      <c r="P13" s="14" t="s">
        <v>298</v>
      </c>
      <c r="Q13" s="13" t="s">
        <v>33</v>
      </c>
      <c r="R13" s="13" t="s">
        <v>299</v>
      </c>
      <c r="S13" s="13" t="s">
        <v>34</v>
      </c>
      <c r="T13" s="13" t="s">
        <v>249</v>
      </c>
      <c r="U13" s="13" t="s">
        <v>247</v>
      </c>
      <c r="V13" s="20" t="s">
        <v>217</v>
      </c>
      <c r="W13" s="20" t="s">
        <v>136</v>
      </c>
      <c r="X13" s="13"/>
      <c r="Y13" s="13"/>
      <c r="Z13" s="16">
        <v>46388</v>
      </c>
      <c r="AA13" s="16">
        <v>47118</v>
      </c>
      <c r="AB13" s="17">
        <v>369</v>
      </c>
      <c r="AC13" s="17">
        <v>1039</v>
      </c>
      <c r="AD13" s="17">
        <v>0</v>
      </c>
      <c r="AE13" s="17">
        <f>AB13+AC13+AD13</f>
        <v>1408</v>
      </c>
      <c r="AF13" s="17">
        <v>369</v>
      </c>
      <c r="AG13" s="17">
        <v>1039</v>
      </c>
      <c r="AH13" s="17">
        <v>0</v>
      </c>
      <c r="AI13" s="17">
        <f t="shared" si="1"/>
        <v>1408</v>
      </c>
      <c r="AJ13" s="18"/>
    </row>
    <row r="14" spans="1:36" s="19" customFormat="1" ht="25.2" customHeight="1" x14ac:dyDescent="0.3">
      <c r="A14" s="11">
        <v>11</v>
      </c>
      <c r="B14" s="13" t="s">
        <v>331</v>
      </c>
      <c r="C14" s="13" t="s">
        <v>24</v>
      </c>
      <c r="D14" s="13" t="s">
        <v>25</v>
      </c>
      <c r="E14" s="13" t="s">
        <v>26</v>
      </c>
      <c r="F14" s="13" t="s">
        <v>27</v>
      </c>
      <c r="G14" s="13" t="s">
        <v>105</v>
      </c>
      <c r="H14" s="13" t="s">
        <v>52</v>
      </c>
      <c r="I14" s="13" t="s">
        <v>30</v>
      </c>
      <c r="J14" s="13" t="s">
        <v>53</v>
      </c>
      <c r="K14" s="13" t="s">
        <v>325</v>
      </c>
      <c r="L14" s="13" t="s">
        <v>25</v>
      </c>
      <c r="M14" s="13" t="s">
        <v>26</v>
      </c>
      <c r="N14" s="13" t="s">
        <v>31</v>
      </c>
      <c r="O14" s="13" t="s">
        <v>32</v>
      </c>
      <c r="P14" s="14" t="s">
        <v>298</v>
      </c>
      <c r="Q14" s="13" t="s">
        <v>33</v>
      </c>
      <c r="R14" s="13" t="s">
        <v>299</v>
      </c>
      <c r="S14" s="13" t="s">
        <v>34</v>
      </c>
      <c r="T14" s="13" t="s">
        <v>258</v>
      </c>
      <c r="U14" s="13" t="s">
        <v>247</v>
      </c>
      <c r="V14" s="13" t="s">
        <v>182</v>
      </c>
      <c r="W14" s="20" t="s">
        <v>138</v>
      </c>
      <c r="X14" s="13"/>
      <c r="Y14" s="13"/>
      <c r="Z14" s="16">
        <v>46388</v>
      </c>
      <c r="AA14" s="16">
        <v>47118</v>
      </c>
      <c r="AB14" s="17">
        <v>1979</v>
      </c>
      <c r="AC14" s="17">
        <v>5609</v>
      </c>
      <c r="AD14" s="17">
        <v>0</v>
      </c>
      <c r="AE14" s="17">
        <f t="shared" si="0"/>
        <v>7588</v>
      </c>
      <c r="AF14" s="17">
        <v>1979</v>
      </c>
      <c r="AG14" s="17">
        <v>5609</v>
      </c>
      <c r="AH14" s="17">
        <v>0</v>
      </c>
      <c r="AI14" s="17">
        <f t="shared" si="1"/>
        <v>7588</v>
      </c>
      <c r="AJ14" s="18"/>
    </row>
    <row r="15" spans="1:36" s="19" customFormat="1" ht="25.2" customHeight="1" x14ac:dyDescent="0.3">
      <c r="A15" s="11">
        <v>12</v>
      </c>
      <c r="B15" s="12" t="s">
        <v>331</v>
      </c>
      <c r="C15" s="13" t="s">
        <v>24</v>
      </c>
      <c r="D15" s="13" t="s">
        <v>25</v>
      </c>
      <c r="E15" s="13" t="s">
        <v>26</v>
      </c>
      <c r="F15" s="13" t="s">
        <v>27</v>
      </c>
      <c r="G15" s="13" t="s">
        <v>105</v>
      </c>
      <c r="H15" s="13" t="s">
        <v>54</v>
      </c>
      <c r="I15" s="13" t="s">
        <v>30</v>
      </c>
      <c r="J15" s="13" t="s">
        <v>330</v>
      </c>
      <c r="K15" s="13" t="s">
        <v>55</v>
      </c>
      <c r="L15" s="13" t="s">
        <v>25</v>
      </c>
      <c r="M15" s="13" t="s">
        <v>26</v>
      </c>
      <c r="N15" s="13" t="s">
        <v>31</v>
      </c>
      <c r="O15" s="13" t="s">
        <v>32</v>
      </c>
      <c r="P15" s="14" t="s">
        <v>298</v>
      </c>
      <c r="Q15" s="13" t="s">
        <v>33</v>
      </c>
      <c r="R15" s="13" t="s">
        <v>299</v>
      </c>
      <c r="S15" s="13" t="s">
        <v>34</v>
      </c>
      <c r="T15" s="13" t="s">
        <v>251</v>
      </c>
      <c r="U15" s="13" t="s">
        <v>247</v>
      </c>
      <c r="V15" s="13" t="s">
        <v>113</v>
      </c>
      <c r="W15" s="20" t="s">
        <v>139</v>
      </c>
      <c r="Y15" s="13"/>
      <c r="Z15" s="16">
        <v>46388</v>
      </c>
      <c r="AA15" s="16">
        <v>47118</v>
      </c>
      <c r="AB15" s="17">
        <v>30</v>
      </c>
      <c r="AC15" s="17">
        <v>116</v>
      </c>
      <c r="AD15" s="17">
        <v>0</v>
      </c>
      <c r="AE15" s="17">
        <f>AB15+AC15+AD15</f>
        <v>146</v>
      </c>
      <c r="AF15" s="17">
        <v>30</v>
      </c>
      <c r="AG15" s="17">
        <v>116</v>
      </c>
      <c r="AH15" s="17">
        <v>0</v>
      </c>
      <c r="AI15" s="17">
        <f t="shared" si="1"/>
        <v>146</v>
      </c>
      <c r="AJ15" s="18"/>
    </row>
    <row r="16" spans="1:36" s="19" customFormat="1" ht="25.2" customHeight="1" x14ac:dyDescent="0.3">
      <c r="A16" s="11">
        <v>13</v>
      </c>
      <c r="B16" s="12" t="s">
        <v>331</v>
      </c>
      <c r="C16" s="13" t="s">
        <v>24</v>
      </c>
      <c r="D16" s="13" t="s">
        <v>25</v>
      </c>
      <c r="E16" s="13" t="s">
        <v>26</v>
      </c>
      <c r="F16" s="13" t="s">
        <v>27</v>
      </c>
      <c r="G16" s="13" t="s">
        <v>105</v>
      </c>
      <c r="H16" s="13" t="s">
        <v>46</v>
      </c>
      <c r="I16" s="13" t="s">
        <v>30</v>
      </c>
      <c r="J16" s="13" t="s">
        <v>56</v>
      </c>
      <c r="K16" s="13" t="s">
        <v>326</v>
      </c>
      <c r="L16" s="13" t="s">
        <v>25</v>
      </c>
      <c r="M16" s="13" t="s">
        <v>26</v>
      </c>
      <c r="N16" s="13" t="s">
        <v>31</v>
      </c>
      <c r="O16" s="13" t="s">
        <v>32</v>
      </c>
      <c r="P16" s="14" t="s">
        <v>298</v>
      </c>
      <c r="Q16" s="13" t="s">
        <v>33</v>
      </c>
      <c r="R16" s="13" t="s">
        <v>299</v>
      </c>
      <c r="S16" s="13" t="s">
        <v>34</v>
      </c>
      <c r="T16" s="13" t="s">
        <v>252</v>
      </c>
      <c r="U16" s="13" t="s">
        <v>247</v>
      </c>
      <c r="V16" s="13" t="s">
        <v>183</v>
      </c>
      <c r="W16" s="20" t="s">
        <v>140</v>
      </c>
      <c r="X16" s="13"/>
      <c r="Y16" s="13"/>
      <c r="Z16" s="16">
        <v>46388</v>
      </c>
      <c r="AA16" s="16">
        <v>47118</v>
      </c>
      <c r="AB16" s="17">
        <v>1130</v>
      </c>
      <c r="AC16" s="17">
        <v>3015</v>
      </c>
      <c r="AD16" s="17">
        <v>0</v>
      </c>
      <c r="AE16" s="17">
        <f>AB16+AC16+AD16</f>
        <v>4145</v>
      </c>
      <c r="AF16" s="17">
        <v>1130</v>
      </c>
      <c r="AG16" s="17">
        <v>3015</v>
      </c>
      <c r="AH16" s="17">
        <v>0</v>
      </c>
      <c r="AI16" s="17">
        <f t="shared" si="1"/>
        <v>4145</v>
      </c>
      <c r="AJ16" s="18"/>
    </row>
    <row r="17" spans="1:36" s="19" customFormat="1" ht="25.2" customHeight="1" x14ac:dyDescent="0.3">
      <c r="A17" s="11">
        <v>14</v>
      </c>
      <c r="B17" s="12" t="s">
        <v>331</v>
      </c>
      <c r="C17" s="13" t="s">
        <v>24</v>
      </c>
      <c r="D17" s="13" t="s">
        <v>25</v>
      </c>
      <c r="E17" s="13" t="s">
        <v>26</v>
      </c>
      <c r="F17" s="13" t="s">
        <v>27</v>
      </c>
      <c r="G17" s="13" t="s">
        <v>105</v>
      </c>
      <c r="H17" s="13" t="s">
        <v>114</v>
      </c>
      <c r="I17" s="13" t="s">
        <v>37</v>
      </c>
      <c r="J17" s="13" t="s">
        <v>30</v>
      </c>
      <c r="K17" s="13" t="s">
        <v>307</v>
      </c>
      <c r="L17" s="13" t="s">
        <v>51</v>
      </c>
      <c r="M17" s="13" t="s">
        <v>37</v>
      </c>
      <c r="N17" s="13" t="s">
        <v>31</v>
      </c>
      <c r="O17" s="13" t="s">
        <v>32</v>
      </c>
      <c r="P17" s="14" t="s">
        <v>298</v>
      </c>
      <c r="Q17" s="13" t="s">
        <v>33</v>
      </c>
      <c r="R17" s="13" t="s">
        <v>299</v>
      </c>
      <c r="S17" s="13" t="s">
        <v>34</v>
      </c>
      <c r="T17" s="13" t="s">
        <v>248</v>
      </c>
      <c r="U17" s="13" t="s">
        <v>247</v>
      </c>
      <c r="V17" s="13" t="s">
        <v>338</v>
      </c>
      <c r="W17" s="20" t="s">
        <v>133</v>
      </c>
      <c r="X17" s="13"/>
      <c r="Y17" s="13"/>
      <c r="Z17" s="16">
        <v>46388</v>
      </c>
      <c r="AA17" s="16">
        <v>47118</v>
      </c>
      <c r="AB17" s="17">
        <v>1487</v>
      </c>
      <c r="AC17" s="17">
        <v>3855</v>
      </c>
      <c r="AD17" s="17">
        <v>0</v>
      </c>
      <c r="AE17" s="17">
        <f t="shared" si="0"/>
        <v>5342</v>
      </c>
      <c r="AF17" s="17">
        <v>1487</v>
      </c>
      <c r="AG17" s="17">
        <v>3855</v>
      </c>
      <c r="AH17" s="17">
        <v>0</v>
      </c>
      <c r="AI17" s="17">
        <f t="shared" si="1"/>
        <v>5342</v>
      </c>
      <c r="AJ17" s="18"/>
    </row>
    <row r="18" spans="1:36" s="19" customFormat="1" ht="25.2" customHeight="1" x14ac:dyDescent="0.3">
      <c r="A18" s="11">
        <v>15</v>
      </c>
      <c r="B18" s="12" t="s">
        <v>331</v>
      </c>
      <c r="C18" s="13" t="s">
        <v>24</v>
      </c>
      <c r="D18" s="13" t="s">
        <v>25</v>
      </c>
      <c r="E18" s="13" t="s">
        <v>26</v>
      </c>
      <c r="F18" s="13" t="s">
        <v>27</v>
      </c>
      <c r="G18" s="13" t="s">
        <v>105</v>
      </c>
      <c r="H18" s="13" t="s">
        <v>57</v>
      </c>
      <c r="I18" s="13" t="s">
        <v>58</v>
      </c>
      <c r="J18" s="13" t="s">
        <v>30</v>
      </c>
      <c r="K18" s="13" t="s">
        <v>59</v>
      </c>
      <c r="L18" s="13" t="s">
        <v>51</v>
      </c>
      <c r="M18" s="13" t="s">
        <v>58</v>
      </c>
      <c r="N18" s="13" t="s">
        <v>31</v>
      </c>
      <c r="O18" s="13" t="s">
        <v>32</v>
      </c>
      <c r="P18" s="14" t="s">
        <v>298</v>
      </c>
      <c r="Q18" s="13" t="s">
        <v>33</v>
      </c>
      <c r="R18" s="13" t="s">
        <v>299</v>
      </c>
      <c r="S18" s="13" t="s">
        <v>34</v>
      </c>
      <c r="T18" s="13" t="s">
        <v>249</v>
      </c>
      <c r="U18" s="13" t="s">
        <v>247</v>
      </c>
      <c r="V18" s="13" t="s">
        <v>304</v>
      </c>
      <c r="W18" s="20" t="s">
        <v>135</v>
      </c>
      <c r="X18" s="13"/>
      <c r="Y18" s="21"/>
      <c r="Z18" s="16">
        <v>46388</v>
      </c>
      <c r="AA18" s="16">
        <v>47118</v>
      </c>
      <c r="AB18" s="17">
        <v>1769</v>
      </c>
      <c r="AC18" s="17">
        <v>5050</v>
      </c>
      <c r="AD18" s="17">
        <v>0</v>
      </c>
      <c r="AE18" s="17">
        <f t="shared" si="0"/>
        <v>6819</v>
      </c>
      <c r="AF18" s="17">
        <v>1769</v>
      </c>
      <c r="AG18" s="17">
        <v>5050</v>
      </c>
      <c r="AH18" s="17">
        <v>0</v>
      </c>
      <c r="AI18" s="17">
        <f t="shared" si="1"/>
        <v>6819</v>
      </c>
      <c r="AJ18" s="18"/>
    </row>
    <row r="19" spans="1:36" s="19" customFormat="1" ht="25.2" customHeight="1" x14ac:dyDescent="0.3">
      <c r="A19" s="11">
        <v>16</v>
      </c>
      <c r="B19" s="13" t="s">
        <v>332</v>
      </c>
      <c r="C19" s="13" t="s">
        <v>24</v>
      </c>
      <c r="D19" s="13" t="s">
        <v>25</v>
      </c>
      <c r="E19" s="13" t="s">
        <v>26</v>
      </c>
      <c r="F19" s="13" t="s">
        <v>27</v>
      </c>
      <c r="G19" s="13" t="s">
        <v>105</v>
      </c>
      <c r="H19" s="13" t="s">
        <v>52</v>
      </c>
      <c r="I19" s="13" t="s">
        <v>30</v>
      </c>
      <c r="J19" s="13" t="s">
        <v>60</v>
      </c>
      <c r="K19" s="13" t="s">
        <v>61</v>
      </c>
      <c r="L19" s="13" t="s">
        <v>25</v>
      </c>
      <c r="M19" s="13" t="s">
        <v>26</v>
      </c>
      <c r="N19" s="13" t="s">
        <v>31</v>
      </c>
      <c r="O19" s="13" t="s">
        <v>32</v>
      </c>
      <c r="P19" s="14" t="s">
        <v>298</v>
      </c>
      <c r="Q19" s="13" t="s">
        <v>33</v>
      </c>
      <c r="R19" s="13" t="s">
        <v>299</v>
      </c>
      <c r="S19" s="13" t="s">
        <v>34</v>
      </c>
      <c r="T19" s="13" t="s">
        <v>252</v>
      </c>
      <c r="U19" s="13" t="s">
        <v>247</v>
      </c>
      <c r="V19" s="13" t="s">
        <v>179</v>
      </c>
      <c r="W19" s="20" t="s">
        <v>137</v>
      </c>
      <c r="X19" s="13"/>
      <c r="Y19" s="21"/>
      <c r="Z19" s="16">
        <v>46388</v>
      </c>
      <c r="AA19" s="16">
        <v>47118</v>
      </c>
      <c r="AB19" s="17">
        <v>1852</v>
      </c>
      <c r="AC19" s="17">
        <v>5843</v>
      </c>
      <c r="AD19" s="17">
        <v>0</v>
      </c>
      <c r="AE19" s="17">
        <f t="shared" si="0"/>
        <v>7695</v>
      </c>
      <c r="AF19" s="17">
        <v>1852</v>
      </c>
      <c r="AG19" s="17">
        <v>5843</v>
      </c>
      <c r="AH19" s="17">
        <v>0</v>
      </c>
      <c r="AI19" s="17">
        <f t="shared" si="1"/>
        <v>7695</v>
      </c>
      <c r="AJ19" s="18"/>
    </row>
    <row r="20" spans="1:36" s="19" customFormat="1" ht="49.2" customHeight="1" x14ac:dyDescent="0.3">
      <c r="A20" s="11">
        <v>17</v>
      </c>
      <c r="B20" s="13" t="s">
        <v>264</v>
      </c>
      <c r="C20" s="13" t="s">
        <v>24</v>
      </c>
      <c r="D20" s="13" t="s">
        <v>25</v>
      </c>
      <c r="E20" s="13" t="s">
        <v>26</v>
      </c>
      <c r="F20" s="13" t="s">
        <v>27</v>
      </c>
      <c r="G20" s="13" t="s">
        <v>105</v>
      </c>
      <c r="H20" s="13" t="s">
        <v>173</v>
      </c>
      <c r="I20" s="13" t="s">
        <v>30</v>
      </c>
      <c r="J20" s="13" t="s">
        <v>62</v>
      </c>
      <c r="K20" s="13" t="s">
        <v>30</v>
      </c>
      <c r="L20" s="13" t="s">
        <v>25</v>
      </c>
      <c r="M20" s="13" t="s">
        <v>26</v>
      </c>
      <c r="N20" s="13" t="s">
        <v>31</v>
      </c>
      <c r="O20" s="13" t="s">
        <v>32</v>
      </c>
      <c r="P20" s="14" t="s">
        <v>298</v>
      </c>
      <c r="Q20" s="13" t="s">
        <v>33</v>
      </c>
      <c r="R20" s="13" t="s">
        <v>299</v>
      </c>
      <c r="S20" s="13" t="s">
        <v>63</v>
      </c>
      <c r="T20" s="13" t="s">
        <v>265</v>
      </c>
      <c r="U20" s="13" t="s">
        <v>262</v>
      </c>
      <c r="V20" s="13" t="s">
        <v>283</v>
      </c>
      <c r="W20" s="20" t="s">
        <v>161</v>
      </c>
      <c r="X20" s="13" t="s">
        <v>302</v>
      </c>
      <c r="Y20" s="55" t="s">
        <v>339</v>
      </c>
      <c r="Z20" s="16">
        <v>46388</v>
      </c>
      <c r="AA20" s="16">
        <v>47118</v>
      </c>
      <c r="AB20" s="17">
        <v>380958</v>
      </c>
      <c r="AC20" s="17">
        <v>270382</v>
      </c>
      <c r="AD20" s="17">
        <v>1529070</v>
      </c>
      <c r="AE20" s="17">
        <f>AB20+AC20+AD20</f>
        <v>2180410</v>
      </c>
      <c r="AF20" s="17">
        <v>380958</v>
      </c>
      <c r="AG20" s="17">
        <v>270382</v>
      </c>
      <c r="AH20" s="17">
        <v>1529070</v>
      </c>
      <c r="AI20" s="17">
        <f t="shared" si="1"/>
        <v>2180410</v>
      </c>
      <c r="AJ20" s="18"/>
    </row>
    <row r="21" spans="1:36" s="19" customFormat="1" ht="25.2" customHeight="1" x14ac:dyDescent="0.3">
      <c r="A21" s="11">
        <v>18</v>
      </c>
      <c r="B21" s="13" t="s">
        <v>264</v>
      </c>
      <c r="C21" s="13" t="s">
        <v>24</v>
      </c>
      <c r="D21" s="13" t="s">
        <v>25</v>
      </c>
      <c r="E21" s="13" t="s">
        <v>26</v>
      </c>
      <c r="F21" s="13" t="s">
        <v>27</v>
      </c>
      <c r="G21" s="13" t="s">
        <v>105</v>
      </c>
      <c r="H21" s="13" t="s">
        <v>64</v>
      </c>
      <c r="I21" s="13" t="s">
        <v>65</v>
      </c>
      <c r="J21" s="13" t="s">
        <v>30</v>
      </c>
      <c r="K21" s="13" t="s">
        <v>30</v>
      </c>
      <c r="L21" s="13" t="s">
        <v>66</v>
      </c>
      <c r="M21" s="13" t="s">
        <v>65</v>
      </c>
      <c r="N21" s="13" t="s">
        <v>31</v>
      </c>
      <c r="O21" s="13" t="s">
        <v>32</v>
      </c>
      <c r="P21" s="14" t="s">
        <v>298</v>
      </c>
      <c r="Q21" s="13" t="s">
        <v>33</v>
      </c>
      <c r="R21" s="13" t="s">
        <v>299</v>
      </c>
      <c r="S21" s="13" t="s">
        <v>68</v>
      </c>
      <c r="T21" s="13" t="s">
        <v>267</v>
      </c>
      <c r="U21" s="13" t="s">
        <v>262</v>
      </c>
      <c r="V21" s="13" t="s">
        <v>169</v>
      </c>
      <c r="W21" s="20" t="s">
        <v>159</v>
      </c>
      <c r="X21" s="13"/>
      <c r="Y21" s="22" t="s">
        <v>336</v>
      </c>
      <c r="Z21" s="16">
        <v>46388</v>
      </c>
      <c r="AA21" s="16">
        <v>47118</v>
      </c>
      <c r="AB21" s="17">
        <v>29067</v>
      </c>
      <c r="AC21" s="17">
        <v>68837</v>
      </c>
      <c r="AD21" s="17">
        <v>0</v>
      </c>
      <c r="AE21" s="17">
        <f t="shared" si="0"/>
        <v>97904</v>
      </c>
      <c r="AF21" s="17">
        <v>29067</v>
      </c>
      <c r="AG21" s="17">
        <v>68837</v>
      </c>
      <c r="AH21" s="17">
        <v>0</v>
      </c>
      <c r="AI21" s="17">
        <f t="shared" si="1"/>
        <v>97904</v>
      </c>
      <c r="AJ21" s="18"/>
    </row>
    <row r="22" spans="1:36" s="19" customFormat="1" ht="43.2" customHeight="1" x14ac:dyDescent="0.3">
      <c r="A22" s="11">
        <v>19</v>
      </c>
      <c r="B22" s="13" t="s">
        <v>264</v>
      </c>
      <c r="C22" s="13" t="s">
        <v>24</v>
      </c>
      <c r="D22" s="13" t="s">
        <v>25</v>
      </c>
      <c r="E22" s="13" t="s">
        <v>26</v>
      </c>
      <c r="F22" s="13" t="s">
        <v>27</v>
      </c>
      <c r="G22" s="13" t="s">
        <v>105</v>
      </c>
      <c r="H22" s="13" t="s">
        <v>175</v>
      </c>
      <c r="I22" s="13" t="s">
        <v>30</v>
      </c>
      <c r="J22" s="13" t="s">
        <v>69</v>
      </c>
      <c r="K22" s="13" t="s">
        <v>30</v>
      </c>
      <c r="L22" s="13" t="s">
        <v>25</v>
      </c>
      <c r="M22" s="13" t="s">
        <v>26</v>
      </c>
      <c r="N22" s="13" t="s">
        <v>31</v>
      </c>
      <c r="O22" s="13" t="s">
        <v>32</v>
      </c>
      <c r="P22" s="14" t="s">
        <v>298</v>
      </c>
      <c r="Q22" s="13" t="s">
        <v>33</v>
      </c>
      <c r="R22" s="13" t="s">
        <v>299</v>
      </c>
      <c r="S22" s="13" t="s">
        <v>63</v>
      </c>
      <c r="T22" s="13" t="s">
        <v>270</v>
      </c>
      <c r="U22" s="13" t="s">
        <v>262</v>
      </c>
      <c r="V22" s="13" t="s">
        <v>282</v>
      </c>
      <c r="W22" s="20" t="s">
        <v>163</v>
      </c>
      <c r="X22" s="13" t="s">
        <v>302</v>
      </c>
      <c r="Y22" s="22" t="s">
        <v>334</v>
      </c>
      <c r="Z22" s="16">
        <v>46388</v>
      </c>
      <c r="AA22" s="16">
        <v>47118</v>
      </c>
      <c r="AB22" s="17">
        <v>55604</v>
      </c>
      <c r="AC22" s="17">
        <v>50888</v>
      </c>
      <c r="AD22" s="17">
        <v>207822</v>
      </c>
      <c r="AE22" s="17">
        <f t="shared" si="0"/>
        <v>314314</v>
      </c>
      <c r="AF22" s="17">
        <v>55604</v>
      </c>
      <c r="AG22" s="17">
        <v>50888</v>
      </c>
      <c r="AH22" s="17">
        <v>207822</v>
      </c>
      <c r="AI22" s="17">
        <f>AF22+AG22+AH22</f>
        <v>314314</v>
      </c>
      <c r="AJ22" s="18"/>
    </row>
    <row r="23" spans="1:36" s="19" customFormat="1" ht="25.2" customHeight="1" x14ac:dyDescent="0.3">
      <c r="A23" s="11">
        <v>20</v>
      </c>
      <c r="B23" s="13" t="s">
        <v>264</v>
      </c>
      <c r="C23" s="13" t="s">
        <v>24</v>
      </c>
      <c r="D23" s="13" t="s">
        <v>25</v>
      </c>
      <c r="E23" s="13" t="s">
        <v>26</v>
      </c>
      <c r="F23" s="13" t="s">
        <v>27</v>
      </c>
      <c r="G23" s="13" t="s">
        <v>105</v>
      </c>
      <c r="H23" s="13" t="s">
        <v>174</v>
      </c>
      <c r="I23" s="13" t="s">
        <v>30</v>
      </c>
      <c r="J23" s="13" t="s">
        <v>70</v>
      </c>
      <c r="K23" s="13" t="s">
        <v>30</v>
      </c>
      <c r="L23" s="13" t="s">
        <v>25</v>
      </c>
      <c r="M23" s="13" t="s">
        <v>26</v>
      </c>
      <c r="N23" s="13" t="s">
        <v>31</v>
      </c>
      <c r="O23" s="13" t="s">
        <v>32</v>
      </c>
      <c r="P23" s="14" t="s">
        <v>298</v>
      </c>
      <c r="Q23" s="13" t="s">
        <v>33</v>
      </c>
      <c r="R23" s="13" t="s">
        <v>299</v>
      </c>
      <c r="S23" s="13" t="s">
        <v>63</v>
      </c>
      <c r="T23" s="13" t="s">
        <v>268</v>
      </c>
      <c r="U23" s="13" t="s">
        <v>262</v>
      </c>
      <c r="V23" s="13" t="s">
        <v>284</v>
      </c>
      <c r="W23" s="20" t="s">
        <v>162</v>
      </c>
      <c r="X23" s="13" t="s">
        <v>303</v>
      </c>
      <c r="Y23" s="21"/>
      <c r="Z23" s="16">
        <v>46388</v>
      </c>
      <c r="AA23" s="16">
        <v>47118</v>
      </c>
      <c r="AB23" s="17">
        <v>14820</v>
      </c>
      <c r="AC23" s="17">
        <v>10484</v>
      </c>
      <c r="AD23" s="17">
        <v>61700</v>
      </c>
      <c r="AE23" s="17">
        <f>AB23+AC23+AD23</f>
        <v>87004</v>
      </c>
      <c r="AF23" s="17">
        <v>14820</v>
      </c>
      <c r="AG23" s="17">
        <v>10484</v>
      </c>
      <c r="AH23" s="17">
        <v>61700</v>
      </c>
      <c r="AI23" s="17">
        <f t="shared" si="1"/>
        <v>87004</v>
      </c>
      <c r="AJ23" s="18"/>
    </row>
    <row r="24" spans="1:36" s="19" customFormat="1" ht="45.6" customHeight="1" x14ac:dyDescent="0.3">
      <c r="A24" s="11">
        <v>21</v>
      </c>
      <c r="B24" s="13" t="s">
        <v>264</v>
      </c>
      <c r="C24" s="13" t="s">
        <v>24</v>
      </c>
      <c r="D24" s="13" t="s">
        <v>25</v>
      </c>
      <c r="E24" s="13" t="s">
        <v>26</v>
      </c>
      <c r="F24" s="13" t="s">
        <v>27</v>
      </c>
      <c r="G24" s="13" t="s">
        <v>105</v>
      </c>
      <c r="H24" s="13" t="s">
        <v>107</v>
      </c>
      <c r="I24" s="13" t="s">
        <v>30</v>
      </c>
      <c r="J24" s="13" t="s">
        <v>71</v>
      </c>
      <c r="K24" s="13" t="s">
        <v>30</v>
      </c>
      <c r="L24" s="13" t="s">
        <v>25</v>
      </c>
      <c r="M24" s="13" t="s">
        <v>26</v>
      </c>
      <c r="N24" s="13" t="s">
        <v>31</v>
      </c>
      <c r="O24" s="13" t="s">
        <v>32</v>
      </c>
      <c r="P24" s="14" t="s">
        <v>298</v>
      </c>
      <c r="Q24" s="13" t="s">
        <v>33</v>
      </c>
      <c r="R24" s="13" t="s">
        <v>299</v>
      </c>
      <c r="S24" s="13" t="s">
        <v>63</v>
      </c>
      <c r="T24" s="13" t="s">
        <v>263</v>
      </c>
      <c r="U24" s="13" t="s">
        <v>262</v>
      </c>
      <c r="V24" s="13" t="s">
        <v>287</v>
      </c>
      <c r="W24" s="20" t="s">
        <v>164</v>
      </c>
      <c r="X24" s="13" t="s">
        <v>302</v>
      </c>
      <c r="Y24" s="22" t="s">
        <v>335</v>
      </c>
      <c r="Z24" s="16">
        <v>46388</v>
      </c>
      <c r="AA24" s="16">
        <v>47118</v>
      </c>
      <c r="AB24" s="17">
        <v>227021</v>
      </c>
      <c r="AC24" s="17">
        <v>170566</v>
      </c>
      <c r="AD24" s="17">
        <v>850690</v>
      </c>
      <c r="AE24" s="17">
        <f t="shared" si="0"/>
        <v>1248277</v>
      </c>
      <c r="AF24" s="17">
        <v>227021</v>
      </c>
      <c r="AG24" s="17">
        <v>170566</v>
      </c>
      <c r="AH24" s="17">
        <v>850690</v>
      </c>
      <c r="AI24" s="17">
        <f t="shared" si="1"/>
        <v>1248277</v>
      </c>
      <c r="AJ24" s="18"/>
    </row>
    <row r="25" spans="1:36" s="19" customFormat="1" ht="25.2" customHeight="1" x14ac:dyDescent="0.3">
      <c r="A25" s="11">
        <v>22</v>
      </c>
      <c r="B25" s="13" t="s">
        <v>264</v>
      </c>
      <c r="C25" s="13" t="s">
        <v>24</v>
      </c>
      <c r="D25" s="13" t="s">
        <v>25</v>
      </c>
      <c r="E25" s="13" t="s">
        <v>26</v>
      </c>
      <c r="F25" s="13" t="s">
        <v>27</v>
      </c>
      <c r="G25" s="13" t="s">
        <v>105</v>
      </c>
      <c r="H25" s="13" t="s">
        <v>176</v>
      </c>
      <c r="I25" s="13" t="s">
        <v>30</v>
      </c>
      <c r="J25" s="13" t="s">
        <v>72</v>
      </c>
      <c r="K25" s="13" t="s">
        <v>30</v>
      </c>
      <c r="L25" s="13" t="s">
        <v>25</v>
      </c>
      <c r="M25" s="13" t="s">
        <v>26</v>
      </c>
      <c r="N25" s="13" t="s">
        <v>31</v>
      </c>
      <c r="O25" s="13" t="s">
        <v>32</v>
      </c>
      <c r="P25" s="14" t="s">
        <v>298</v>
      </c>
      <c r="Q25" s="13" t="s">
        <v>33</v>
      </c>
      <c r="R25" s="13" t="s">
        <v>299</v>
      </c>
      <c r="S25" s="13" t="s">
        <v>63</v>
      </c>
      <c r="T25" s="13" t="s">
        <v>266</v>
      </c>
      <c r="U25" s="13" t="s">
        <v>262</v>
      </c>
      <c r="V25" s="13" t="s">
        <v>286</v>
      </c>
      <c r="W25" s="20" t="s">
        <v>166</v>
      </c>
      <c r="X25" s="13" t="s">
        <v>303</v>
      </c>
      <c r="Y25" s="21"/>
      <c r="Z25" s="16">
        <v>46388</v>
      </c>
      <c r="AA25" s="16">
        <v>47118</v>
      </c>
      <c r="AB25" s="17">
        <v>20745</v>
      </c>
      <c r="AC25" s="17">
        <v>16251</v>
      </c>
      <c r="AD25" s="17">
        <v>69098</v>
      </c>
      <c r="AE25" s="17">
        <f t="shared" si="0"/>
        <v>106094</v>
      </c>
      <c r="AF25" s="17">
        <v>20745</v>
      </c>
      <c r="AG25" s="17">
        <v>16251</v>
      </c>
      <c r="AH25" s="17">
        <v>69098</v>
      </c>
      <c r="AI25" s="17">
        <f t="shared" si="1"/>
        <v>106094</v>
      </c>
      <c r="AJ25" s="18"/>
    </row>
    <row r="26" spans="1:36" s="19" customFormat="1" ht="25.2" customHeight="1" x14ac:dyDescent="0.3">
      <c r="A26" s="11">
        <v>23</v>
      </c>
      <c r="B26" s="13" t="s">
        <v>264</v>
      </c>
      <c r="C26" s="13" t="s">
        <v>24</v>
      </c>
      <c r="D26" s="13" t="s">
        <v>25</v>
      </c>
      <c r="E26" s="13" t="s">
        <v>26</v>
      </c>
      <c r="F26" s="13" t="s">
        <v>27</v>
      </c>
      <c r="G26" s="13" t="s">
        <v>105</v>
      </c>
      <c r="H26" s="13" t="s">
        <v>172</v>
      </c>
      <c r="I26" s="13" t="s">
        <v>29</v>
      </c>
      <c r="J26" s="13" t="s">
        <v>30</v>
      </c>
      <c r="K26" s="13" t="s">
        <v>73</v>
      </c>
      <c r="L26" s="13" t="s">
        <v>171</v>
      </c>
      <c r="M26" s="13" t="s">
        <v>29</v>
      </c>
      <c r="N26" s="13" t="s">
        <v>31</v>
      </c>
      <c r="O26" s="13" t="s">
        <v>32</v>
      </c>
      <c r="P26" s="14" t="s">
        <v>298</v>
      </c>
      <c r="Q26" s="13" t="s">
        <v>33</v>
      </c>
      <c r="R26" s="13" t="s">
        <v>299</v>
      </c>
      <c r="S26" s="13" t="s">
        <v>74</v>
      </c>
      <c r="T26" s="13" t="s">
        <v>269</v>
      </c>
      <c r="U26" s="13" t="s">
        <v>262</v>
      </c>
      <c r="V26" s="13" t="s">
        <v>170</v>
      </c>
      <c r="W26" s="20" t="s">
        <v>165</v>
      </c>
      <c r="X26" s="13"/>
      <c r="Y26" s="13"/>
      <c r="Z26" s="16">
        <v>46388</v>
      </c>
      <c r="AA26" s="16">
        <v>47118</v>
      </c>
      <c r="AB26" s="23">
        <v>39927</v>
      </c>
      <c r="AC26" s="17">
        <v>28008</v>
      </c>
      <c r="AD26" s="17">
        <v>0</v>
      </c>
      <c r="AE26" s="17">
        <f t="shared" si="0"/>
        <v>67935</v>
      </c>
      <c r="AF26" s="17">
        <v>39927</v>
      </c>
      <c r="AG26" s="17">
        <v>28008</v>
      </c>
      <c r="AH26" s="17">
        <v>0</v>
      </c>
      <c r="AI26" s="17">
        <f t="shared" si="1"/>
        <v>67935</v>
      </c>
      <c r="AJ26" s="18"/>
    </row>
    <row r="27" spans="1:36" s="19" customFormat="1" ht="25.2" customHeight="1" x14ac:dyDescent="0.3">
      <c r="A27" s="11">
        <v>24</v>
      </c>
      <c r="B27" s="13" t="s">
        <v>264</v>
      </c>
      <c r="C27" s="13" t="s">
        <v>24</v>
      </c>
      <c r="D27" s="13" t="s">
        <v>25</v>
      </c>
      <c r="E27" s="13" t="s">
        <v>26</v>
      </c>
      <c r="F27" s="13" t="s">
        <v>27</v>
      </c>
      <c r="G27" s="13" t="s">
        <v>105</v>
      </c>
      <c r="H27" s="13" t="s">
        <v>285</v>
      </c>
      <c r="I27" s="13" t="s">
        <v>30</v>
      </c>
      <c r="J27" s="13" t="s">
        <v>69</v>
      </c>
      <c r="K27" s="13" t="s">
        <v>30</v>
      </c>
      <c r="L27" s="13" t="s">
        <v>25</v>
      </c>
      <c r="M27" s="13" t="s">
        <v>26</v>
      </c>
      <c r="N27" s="13" t="s">
        <v>31</v>
      </c>
      <c r="O27" s="13" t="s">
        <v>32</v>
      </c>
      <c r="P27" s="14" t="s">
        <v>298</v>
      </c>
      <c r="Q27" s="13" t="s">
        <v>33</v>
      </c>
      <c r="R27" s="13" t="s">
        <v>299</v>
      </c>
      <c r="S27" s="13" t="s">
        <v>63</v>
      </c>
      <c r="T27" s="13" t="s">
        <v>270</v>
      </c>
      <c r="U27" s="13" t="s">
        <v>262</v>
      </c>
      <c r="V27" s="13" t="s">
        <v>75</v>
      </c>
      <c r="W27" s="24" t="s">
        <v>160</v>
      </c>
      <c r="X27" s="13" t="s">
        <v>303</v>
      </c>
      <c r="Y27" s="13"/>
      <c r="Z27" s="16">
        <v>46388</v>
      </c>
      <c r="AA27" s="16">
        <v>47118</v>
      </c>
      <c r="AB27" s="17">
        <v>2847</v>
      </c>
      <c r="AC27" s="17">
        <v>811</v>
      </c>
      <c r="AD27" s="17">
        <v>3625</v>
      </c>
      <c r="AE27" s="17">
        <f t="shared" si="0"/>
        <v>7283</v>
      </c>
      <c r="AF27" s="17">
        <v>2847</v>
      </c>
      <c r="AG27" s="17">
        <v>811</v>
      </c>
      <c r="AH27" s="17">
        <v>3625</v>
      </c>
      <c r="AI27" s="17">
        <f t="shared" si="1"/>
        <v>7283</v>
      </c>
      <c r="AJ27" s="18"/>
    </row>
    <row r="28" spans="1:36" s="19" customFormat="1" ht="25.2" customHeight="1" x14ac:dyDescent="0.3">
      <c r="A28" s="11">
        <v>25</v>
      </c>
      <c r="B28" s="13" t="s">
        <v>331</v>
      </c>
      <c r="C28" s="13" t="s">
        <v>24</v>
      </c>
      <c r="D28" s="13" t="s">
        <v>25</v>
      </c>
      <c r="E28" s="13" t="s">
        <v>26</v>
      </c>
      <c r="F28" s="13" t="s">
        <v>27</v>
      </c>
      <c r="G28" s="13" t="s">
        <v>105</v>
      </c>
      <c r="H28" s="13" t="s">
        <v>52</v>
      </c>
      <c r="I28" s="13" t="s">
        <v>30</v>
      </c>
      <c r="J28" s="13" t="s">
        <v>76</v>
      </c>
      <c r="K28" s="13" t="s">
        <v>77</v>
      </c>
      <c r="L28" s="13" t="s">
        <v>25</v>
      </c>
      <c r="M28" s="13" t="s">
        <v>26</v>
      </c>
      <c r="N28" s="13" t="s">
        <v>31</v>
      </c>
      <c r="O28" s="13" t="s">
        <v>32</v>
      </c>
      <c r="P28" s="14" t="s">
        <v>298</v>
      </c>
      <c r="Q28" s="13" t="s">
        <v>33</v>
      </c>
      <c r="R28" s="13" t="s">
        <v>299</v>
      </c>
      <c r="S28" s="13" t="s">
        <v>34</v>
      </c>
      <c r="T28" s="13" t="s">
        <v>279</v>
      </c>
      <c r="U28" s="13" t="s">
        <v>247</v>
      </c>
      <c r="V28" s="13" t="s">
        <v>177</v>
      </c>
      <c r="W28" s="20" t="s">
        <v>134</v>
      </c>
      <c r="X28" s="13"/>
      <c r="Y28" s="13"/>
      <c r="Z28" s="16">
        <v>46388</v>
      </c>
      <c r="AA28" s="16">
        <v>47118</v>
      </c>
      <c r="AB28" s="17">
        <v>532</v>
      </c>
      <c r="AC28" s="17">
        <v>1431</v>
      </c>
      <c r="AD28" s="17">
        <v>0</v>
      </c>
      <c r="AE28" s="17">
        <f t="shared" si="0"/>
        <v>1963</v>
      </c>
      <c r="AF28" s="17">
        <v>532</v>
      </c>
      <c r="AG28" s="17">
        <v>1431</v>
      </c>
      <c r="AH28" s="17">
        <v>0</v>
      </c>
      <c r="AI28" s="17">
        <f t="shared" si="1"/>
        <v>1963</v>
      </c>
      <c r="AJ28" s="18"/>
    </row>
    <row r="29" spans="1:36" s="19" customFormat="1" ht="25.2" customHeight="1" x14ac:dyDescent="0.3">
      <c r="A29" s="11">
        <v>26</v>
      </c>
      <c r="B29" s="13" t="s">
        <v>331</v>
      </c>
      <c r="C29" s="13" t="s">
        <v>24</v>
      </c>
      <c r="D29" s="13" t="s">
        <v>25</v>
      </c>
      <c r="E29" s="13" t="s">
        <v>26</v>
      </c>
      <c r="F29" s="13" t="s">
        <v>27</v>
      </c>
      <c r="G29" s="13" t="s">
        <v>105</v>
      </c>
      <c r="H29" s="13" t="s">
        <v>52</v>
      </c>
      <c r="I29" s="13" t="s">
        <v>30</v>
      </c>
      <c r="J29" s="13" t="s">
        <v>79</v>
      </c>
      <c r="K29" s="13" t="s">
        <v>318</v>
      </c>
      <c r="L29" s="13" t="s">
        <v>80</v>
      </c>
      <c r="M29" s="13" t="s">
        <v>78</v>
      </c>
      <c r="N29" s="13" t="s">
        <v>31</v>
      </c>
      <c r="O29" s="13" t="s">
        <v>32</v>
      </c>
      <c r="P29" s="14" t="s">
        <v>298</v>
      </c>
      <c r="Q29" s="13" t="s">
        <v>33</v>
      </c>
      <c r="R29" s="13" t="s">
        <v>299</v>
      </c>
      <c r="S29" s="13" t="s">
        <v>34</v>
      </c>
      <c r="T29" s="13" t="s">
        <v>249</v>
      </c>
      <c r="U29" s="13" t="s">
        <v>247</v>
      </c>
      <c r="V29" s="13" t="s">
        <v>317</v>
      </c>
      <c r="W29" s="20" t="s">
        <v>144</v>
      </c>
      <c r="X29" s="13"/>
      <c r="Y29" s="13"/>
      <c r="Z29" s="16">
        <v>46388</v>
      </c>
      <c r="AA29" s="16">
        <v>47118</v>
      </c>
      <c r="AB29" s="17">
        <v>372</v>
      </c>
      <c r="AC29" s="17">
        <v>963</v>
      </c>
      <c r="AD29" s="17">
        <v>0</v>
      </c>
      <c r="AE29" s="17">
        <f t="shared" si="0"/>
        <v>1335</v>
      </c>
      <c r="AF29" s="17">
        <v>372</v>
      </c>
      <c r="AG29" s="17">
        <v>963</v>
      </c>
      <c r="AH29" s="17">
        <v>0</v>
      </c>
      <c r="AI29" s="17">
        <f t="shared" si="1"/>
        <v>1335</v>
      </c>
      <c r="AJ29" s="18"/>
    </row>
    <row r="30" spans="1:36" s="19" customFormat="1" ht="25.2" customHeight="1" x14ac:dyDescent="0.3">
      <c r="A30" s="11">
        <v>27</v>
      </c>
      <c r="B30" s="12" t="s">
        <v>332</v>
      </c>
      <c r="C30" s="13" t="s">
        <v>24</v>
      </c>
      <c r="D30" s="13" t="s">
        <v>25</v>
      </c>
      <c r="E30" s="13" t="s">
        <v>26</v>
      </c>
      <c r="F30" s="13" t="s">
        <v>27</v>
      </c>
      <c r="G30" s="13" t="s">
        <v>105</v>
      </c>
      <c r="H30" s="13" t="s">
        <v>52</v>
      </c>
      <c r="I30" s="13" t="s">
        <v>30</v>
      </c>
      <c r="J30" s="13" t="s">
        <v>116</v>
      </c>
      <c r="K30" s="13" t="s">
        <v>81</v>
      </c>
      <c r="L30" s="13" t="s">
        <v>80</v>
      </c>
      <c r="M30" s="13" t="s">
        <v>78</v>
      </c>
      <c r="N30" s="13" t="s">
        <v>31</v>
      </c>
      <c r="O30" s="13" t="s">
        <v>32</v>
      </c>
      <c r="P30" s="14" t="s">
        <v>298</v>
      </c>
      <c r="Q30" s="13" t="s">
        <v>33</v>
      </c>
      <c r="R30" s="13" t="s">
        <v>299</v>
      </c>
      <c r="S30" s="13" t="s">
        <v>34</v>
      </c>
      <c r="T30" s="13" t="s">
        <v>248</v>
      </c>
      <c r="U30" s="13" t="s">
        <v>247</v>
      </c>
      <c r="V30" s="13" t="s">
        <v>184</v>
      </c>
      <c r="W30" s="20" t="s">
        <v>141</v>
      </c>
      <c r="X30" s="13"/>
      <c r="Y30" s="13"/>
      <c r="Z30" s="16">
        <v>46388</v>
      </c>
      <c r="AA30" s="16">
        <v>47118</v>
      </c>
      <c r="AB30" s="17">
        <v>103</v>
      </c>
      <c r="AC30" s="17">
        <v>314</v>
      </c>
      <c r="AD30" s="17">
        <v>0</v>
      </c>
      <c r="AE30" s="17">
        <f t="shared" si="0"/>
        <v>417</v>
      </c>
      <c r="AF30" s="17">
        <v>103</v>
      </c>
      <c r="AG30" s="17">
        <v>314</v>
      </c>
      <c r="AH30" s="17">
        <v>0</v>
      </c>
      <c r="AI30" s="17">
        <f t="shared" si="1"/>
        <v>417</v>
      </c>
      <c r="AJ30" s="18"/>
    </row>
    <row r="31" spans="1:36" s="19" customFormat="1" ht="25.2" customHeight="1" x14ac:dyDescent="0.3">
      <c r="A31" s="11">
        <v>28</v>
      </c>
      <c r="B31" s="12" t="s">
        <v>332</v>
      </c>
      <c r="C31" s="13" t="s">
        <v>24</v>
      </c>
      <c r="D31" s="13" t="s">
        <v>25</v>
      </c>
      <c r="E31" s="13" t="s">
        <v>26</v>
      </c>
      <c r="F31" s="13" t="s">
        <v>27</v>
      </c>
      <c r="G31" s="13" t="s">
        <v>105</v>
      </c>
      <c r="H31" s="13" t="s">
        <v>52</v>
      </c>
      <c r="I31" s="13" t="s">
        <v>30</v>
      </c>
      <c r="J31" s="13" t="s">
        <v>82</v>
      </c>
      <c r="K31" s="13" t="s">
        <v>83</v>
      </c>
      <c r="L31" s="13" t="s">
        <v>80</v>
      </c>
      <c r="M31" s="13" t="s">
        <v>78</v>
      </c>
      <c r="N31" s="13" t="s">
        <v>31</v>
      </c>
      <c r="O31" s="13" t="s">
        <v>32</v>
      </c>
      <c r="P31" s="14" t="s">
        <v>298</v>
      </c>
      <c r="Q31" s="13" t="s">
        <v>33</v>
      </c>
      <c r="R31" s="13" t="s">
        <v>299</v>
      </c>
      <c r="S31" s="13" t="s">
        <v>34</v>
      </c>
      <c r="T31" s="13" t="s">
        <v>252</v>
      </c>
      <c r="U31" s="13" t="s">
        <v>247</v>
      </c>
      <c r="V31" s="13" t="s">
        <v>185</v>
      </c>
      <c r="W31" s="20" t="s">
        <v>143</v>
      </c>
      <c r="X31" s="13"/>
      <c r="Y31" s="13"/>
      <c r="Z31" s="16">
        <v>46388</v>
      </c>
      <c r="AA31" s="16">
        <v>47118</v>
      </c>
      <c r="AB31" s="17">
        <v>2582</v>
      </c>
      <c r="AC31" s="17">
        <v>6974</v>
      </c>
      <c r="AD31" s="17">
        <v>0</v>
      </c>
      <c r="AE31" s="17">
        <f t="shared" si="0"/>
        <v>9556</v>
      </c>
      <c r="AF31" s="17">
        <v>2582</v>
      </c>
      <c r="AG31" s="17">
        <v>6974</v>
      </c>
      <c r="AH31" s="17">
        <v>0</v>
      </c>
      <c r="AI31" s="17">
        <f t="shared" si="1"/>
        <v>9556</v>
      </c>
      <c r="AJ31" s="18"/>
    </row>
    <row r="32" spans="1:36" s="19" customFormat="1" ht="25.2" customHeight="1" x14ac:dyDescent="0.3">
      <c r="A32" s="11">
        <v>29</v>
      </c>
      <c r="B32" s="12" t="s">
        <v>332</v>
      </c>
      <c r="C32" s="13" t="s">
        <v>24</v>
      </c>
      <c r="D32" s="13" t="s">
        <v>25</v>
      </c>
      <c r="E32" s="13" t="s">
        <v>26</v>
      </c>
      <c r="F32" s="13" t="s">
        <v>27</v>
      </c>
      <c r="G32" s="13" t="s">
        <v>105</v>
      </c>
      <c r="H32" s="13" t="s">
        <v>84</v>
      </c>
      <c r="I32" s="13" t="s">
        <v>30</v>
      </c>
      <c r="J32" s="13" t="s">
        <v>187</v>
      </c>
      <c r="K32" s="13" t="s">
        <v>309</v>
      </c>
      <c r="L32" s="13" t="s">
        <v>80</v>
      </c>
      <c r="M32" s="13" t="s">
        <v>78</v>
      </c>
      <c r="N32" s="13" t="s">
        <v>31</v>
      </c>
      <c r="O32" s="13" t="s">
        <v>32</v>
      </c>
      <c r="P32" s="14" t="s">
        <v>298</v>
      </c>
      <c r="Q32" s="13" t="s">
        <v>33</v>
      </c>
      <c r="R32" s="13" t="s">
        <v>299</v>
      </c>
      <c r="S32" s="13" t="s">
        <v>34</v>
      </c>
      <c r="T32" s="13" t="s">
        <v>248</v>
      </c>
      <c r="U32" s="13" t="s">
        <v>247</v>
      </c>
      <c r="V32" s="13" t="s">
        <v>186</v>
      </c>
      <c r="W32" s="20" t="s">
        <v>146</v>
      </c>
      <c r="X32" s="13"/>
      <c r="Y32" s="13"/>
      <c r="Z32" s="16">
        <v>46388</v>
      </c>
      <c r="AA32" s="16">
        <v>47118</v>
      </c>
      <c r="AB32" s="17">
        <v>273</v>
      </c>
      <c r="AC32" s="17">
        <v>678</v>
      </c>
      <c r="AD32" s="17">
        <v>0</v>
      </c>
      <c r="AE32" s="17">
        <f t="shared" si="0"/>
        <v>951</v>
      </c>
      <c r="AF32" s="17">
        <v>273</v>
      </c>
      <c r="AG32" s="17">
        <v>678</v>
      </c>
      <c r="AH32" s="17">
        <v>0</v>
      </c>
      <c r="AI32" s="17">
        <f t="shared" si="1"/>
        <v>951</v>
      </c>
      <c r="AJ32" s="18"/>
    </row>
    <row r="33" spans="1:36" s="19" customFormat="1" ht="25.2" customHeight="1" x14ac:dyDescent="0.3">
      <c r="A33" s="11">
        <v>30</v>
      </c>
      <c r="B33" s="12" t="s">
        <v>332</v>
      </c>
      <c r="C33" s="13" t="s">
        <v>24</v>
      </c>
      <c r="D33" s="13" t="s">
        <v>25</v>
      </c>
      <c r="E33" s="13" t="s">
        <v>26</v>
      </c>
      <c r="F33" s="13" t="s">
        <v>27</v>
      </c>
      <c r="G33" s="13" t="s">
        <v>105</v>
      </c>
      <c r="H33" s="13" t="s">
        <v>85</v>
      </c>
      <c r="I33" s="13" t="s">
        <v>30</v>
      </c>
      <c r="J33" s="13" t="s">
        <v>86</v>
      </c>
      <c r="K33" s="13" t="s">
        <v>30</v>
      </c>
      <c r="L33" s="13" t="s">
        <v>25</v>
      </c>
      <c r="M33" s="13" t="s">
        <v>26</v>
      </c>
      <c r="N33" s="13" t="s">
        <v>31</v>
      </c>
      <c r="O33" s="13" t="s">
        <v>32</v>
      </c>
      <c r="P33" s="14" t="s">
        <v>298</v>
      </c>
      <c r="Q33" s="13" t="s">
        <v>33</v>
      </c>
      <c r="R33" s="13" t="s">
        <v>299</v>
      </c>
      <c r="S33" s="13" t="s">
        <v>34</v>
      </c>
      <c r="T33" s="13" t="s">
        <v>252</v>
      </c>
      <c r="U33" s="13" t="s">
        <v>247</v>
      </c>
      <c r="V33" s="13" t="s">
        <v>200</v>
      </c>
      <c r="W33" s="20" t="s">
        <v>147</v>
      </c>
      <c r="X33" s="13"/>
      <c r="Y33" s="13"/>
      <c r="Z33" s="16">
        <v>46388</v>
      </c>
      <c r="AA33" s="16">
        <v>47118</v>
      </c>
      <c r="AB33" s="17">
        <v>3586</v>
      </c>
      <c r="AC33" s="17">
        <v>10149</v>
      </c>
      <c r="AD33" s="17">
        <v>0</v>
      </c>
      <c r="AE33" s="17">
        <f t="shared" si="0"/>
        <v>13735</v>
      </c>
      <c r="AF33" s="17">
        <v>3586</v>
      </c>
      <c r="AG33" s="17">
        <v>10149</v>
      </c>
      <c r="AH33" s="17">
        <v>0</v>
      </c>
      <c r="AI33" s="17">
        <f t="shared" si="1"/>
        <v>13735</v>
      </c>
      <c r="AJ33" s="18"/>
    </row>
    <row r="34" spans="1:36" s="19" customFormat="1" ht="25.2" customHeight="1" x14ac:dyDescent="0.3">
      <c r="A34" s="11">
        <v>31</v>
      </c>
      <c r="B34" s="12" t="s">
        <v>332</v>
      </c>
      <c r="C34" s="13" t="s">
        <v>24</v>
      </c>
      <c r="D34" s="13" t="s">
        <v>25</v>
      </c>
      <c r="E34" s="13" t="s">
        <v>26</v>
      </c>
      <c r="F34" s="13" t="s">
        <v>27</v>
      </c>
      <c r="G34" s="13" t="s">
        <v>105</v>
      </c>
      <c r="H34" s="13" t="s">
        <v>87</v>
      </c>
      <c r="I34" s="13" t="s">
        <v>30</v>
      </c>
      <c r="J34" s="13" t="s">
        <v>324</v>
      </c>
      <c r="K34" s="13" t="s">
        <v>30</v>
      </c>
      <c r="L34" s="13" t="s">
        <v>25</v>
      </c>
      <c r="M34" s="13" t="s">
        <v>26</v>
      </c>
      <c r="N34" s="13" t="s">
        <v>31</v>
      </c>
      <c r="O34" s="13" t="s">
        <v>32</v>
      </c>
      <c r="P34" s="14" t="s">
        <v>298</v>
      </c>
      <c r="Q34" s="13" t="s">
        <v>33</v>
      </c>
      <c r="R34" s="13" t="s">
        <v>299</v>
      </c>
      <c r="S34" s="13" t="s">
        <v>34</v>
      </c>
      <c r="T34" s="13" t="s">
        <v>252</v>
      </c>
      <c r="U34" s="13" t="s">
        <v>247</v>
      </c>
      <c r="V34" s="13" t="s">
        <v>201</v>
      </c>
      <c r="W34" s="20" t="s">
        <v>148</v>
      </c>
      <c r="X34" s="13"/>
      <c r="Y34" s="13"/>
      <c r="Z34" s="16">
        <v>46388</v>
      </c>
      <c r="AA34" s="16">
        <v>47118</v>
      </c>
      <c r="AB34" s="17">
        <v>5786</v>
      </c>
      <c r="AC34" s="17">
        <v>15642</v>
      </c>
      <c r="AD34" s="17">
        <v>0</v>
      </c>
      <c r="AE34" s="17">
        <f t="shared" si="0"/>
        <v>21428</v>
      </c>
      <c r="AF34" s="17">
        <v>5786</v>
      </c>
      <c r="AG34" s="17">
        <v>15642</v>
      </c>
      <c r="AH34" s="17">
        <v>0</v>
      </c>
      <c r="AI34" s="17">
        <f t="shared" si="1"/>
        <v>21428</v>
      </c>
      <c r="AJ34" s="18"/>
    </row>
    <row r="35" spans="1:36" s="19" customFormat="1" ht="25.2" customHeight="1" x14ac:dyDescent="0.3">
      <c r="A35" s="11">
        <v>32</v>
      </c>
      <c r="B35" s="12" t="s">
        <v>332</v>
      </c>
      <c r="C35" s="13" t="s">
        <v>24</v>
      </c>
      <c r="D35" s="13" t="s">
        <v>25</v>
      </c>
      <c r="E35" s="13" t="s">
        <v>26</v>
      </c>
      <c r="F35" s="13" t="s">
        <v>27</v>
      </c>
      <c r="G35" s="13" t="s">
        <v>105</v>
      </c>
      <c r="H35" s="13" t="s">
        <v>88</v>
      </c>
      <c r="I35" s="13" t="s">
        <v>30</v>
      </c>
      <c r="J35" s="13" t="s">
        <v>86</v>
      </c>
      <c r="K35" s="13" t="s">
        <v>30</v>
      </c>
      <c r="L35" s="13" t="s">
        <v>25</v>
      </c>
      <c r="M35" s="13" t="s">
        <v>26</v>
      </c>
      <c r="N35" s="13" t="s">
        <v>31</v>
      </c>
      <c r="O35" s="13" t="s">
        <v>32</v>
      </c>
      <c r="P35" s="14" t="s">
        <v>298</v>
      </c>
      <c r="Q35" s="13" t="s">
        <v>33</v>
      </c>
      <c r="R35" s="13" t="s">
        <v>299</v>
      </c>
      <c r="S35" s="13" t="s">
        <v>34</v>
      </c>
      <c r="T35" s="13" t="s">
        <v>252</v>
      </c>
      <c r="U35" s="13" t="s">
        <v>247</v>
      </c>
      <c r="V35" s="13" t="s">
        <v>202</v>
      </c>
      <c r="W35" s="20" t="s">
        <v>149</v>
      </c>
      <c r="X35" s="13"/>
      <c r="Y35" s="13"/>
      <c r="Z35" s="16">
        <v>46388</v>
      </c>
      <c r="AA35" s="16">
        <v>47118</v>
      </c>
      <c r="AB35" s="17">
        <v>3480</v>
      </c>
      <c r="AC35" s="17">
        <v>9931</v>
      </c>
      <c r="AD35" s="17">
        <v>0</v>
      </c>
      <c r="AE35" s="17">
        <f t="shared" si="0"/>
        <v>13411</v>
      </c>
      <c r="AF35" s="17">
        <v>3480</v>
      </c>
      <c r="AG35" s="17">
        <v>9931</v>
      </c>
      <c r="AH35" s="17">
        <v>0</v>
      </c>
      <c r="AI35" s="17">
        <f t="shared" si="1"/>
        <v>13411</v>
      </c>
      <c r="AJ35" s="18"/>
    </row>
    <row r="36" spans="1:36" s="19" customFormat="1" ht="25.2" customHeight="1" x14ac:dyDescent="0.3">
      <c r="A36" s="11">
        <v>33</v>
      </c>
      <c r="B36" s="12" t="s">
        <v>331</v>
      </c>
      <c r="C36" s="13" t="s">
        <v>24</v>
      </c>
      <c r="D36" s="13" t="s">
        <v>25</v>
      </c>
      <c r="E36" s="13" t="s">
        <v>26</v>
      </c>
      <c r="F36" s="13" t="s">
        <v>27</v>
      </c>
      <c r="G36" s="13" t="s">
        <v>105</v>
      </c>
      <c r="H36" s="13" t="s">
        <v>195</v>
      </c>
      <c r="I36" s="13" t="s">
        <v>30</v>
      </c>
      <c r="J36" s="13" t="s">
        <v>288</v>
      </c>
      <c r="K36" s="13" t="s">
        <v>30</v>
      </c>
      <c r="L36" s="13" t="s">
        <v>66</v>
      </c>
      <c r="M36" s="13" t="s">
        <v>67</v>
      </c>
      <c r="N36" s="13" t="s">
        <v>31</v>
      </c>
      <c r="O36" s="13" t="s">
        <v>32</v>
      </c>
      <c r="P36" s="14" t="s">
        <v>298</v>
      </c>
      <c r="Q36" s="13" t="s">
        <v>33</v>
      </c>
      <c r="R36" s="13" t="s">
        <v>299</v>
      </c>
      <c r="S36" s="13" t="s">
        <v>34</v>
      </c>
      <c r="T36" s="13" t="s">
        <v>251</v>
      </c>
      <c r="U36" s="13" t="s">
        <v>247</v>
      </c>
      <c r="V36" s="13" t="s">
        <v>194</v>
      </c>
      <c r="W36" s="20" t="s">
        <v>150</v>
      </c>
      <c r="X36" s="13"/>
      <c r="Y36" s="13"/>
      <c r="Z36" s="16">
        <v>46388</v>
      </c>
      <c r="AA36" s="16">
        <v>47118</v>
      </c>
      <c r="AB36" s="17">
        <v>2384</v>
      </c>
      <c r="AC36" s="17">
        <v>5729</v>
      </c>
      <c r="AD36" s="17">
        <v>0</v>
      </c>
      <c r="AE36" s="17">
        <f t="shared" si="0"/>
        <v>8113</v>
      </c>
      <c r="AF36" s="17">
        <v>2384</v>
      </c>
      <c r="AG36" s="17">
        <v>5729</v>
      </c>
      <c r="AH36" s="17">
        <v>0</v>
      </c>
      <c r="AI36" s="17">
        <f t="shared" si="1"/>
        <v>8113</v>
      </c>
      <c r="AJ36" s="18"/>
    </row>
    <row r="37" spans="1:36" s="19" customFormat="1" ht="25.2" customHeight="1" x14ac:dyDescent="0.3">
      <c r="A37" s="11">
        <v>34</v>
      </c>
      <c r="B37" s="12" t="s">
        <v>331</v>
      </c>
      <c r="C37" s="13" t="s">
        <v>24</v>
      </c>
      <c r="D37" s="13" t="s">
        <v>25</v>
      </c>
      <c r="E37" s="13" t="s">
        <v>26</v>
      </c>
      <c r="F37" s="13" t="s">
        <v>27</v>
      </c>
      <c r="G37" s="13" t="s">
        <v>105</v>
      </c>
      <c r="H37" s="13" t="s">
        <v>197</v>
      </c>
      <c r="I37" s="13" t="s">
        <v>30</v>
      </c>
      <c r="J37" s="13" t="s">
        <v>327</v>
      </c>
      <c r="K37" s="13" t="s">
        <v>89</v>
      </c>
      <c r="L37" s="13" t="s">
        <v>66</v>
      </c>
      <c r="M37" s="13" t="s">
        <v>67</v>
      </c>
      <c r="N37" s="13" t="s">
        <v>31</v>
      </c>
      <c r="O37" s="13" t="s">
        <v>32</v>
      </c>
      <c r="P37" s="14" t="s">
        <v>298</v>
      </c>
      <c r="Q37" s="13" t="s">
        <v>33</v>
      </c>
      <c r="R37" s="13" t="s">
        <v>299</v>
      </c>
      <c r="S37" s="13" t="s">
        <v>34</v>
      </c>
      <c r="T37" s="13" t="s">
        <v>251</v>
      </c>
      <c r="U37" s="13" t="s">
        <v>247</v>
      </c>
      <c r="V37" s="13" t="s">
        <v>196</v>
      </c>
      <c r="W37" s="20" t="s">
        <v>151</v>
      </c>
      <c r="X37" s="13"/>
      <c r="Y37" s="13"/>
      <c r="Z37" s="16">
        <v>46388</v>
      </c>
      <c r="AA37" s="16">
        <v>47118</v>
      </c>
      <c r="AB37" s="17">
        <v>2941</v>
      </c>
      <c r="AC37" s="17">
        <v>7020</v>
      </c>
      <c r="AD37" s="17">
        <v>0</v>
      </c>
      <c r="AE37" s="17">
        <f t="shared" si="0"/>
        <v>9961</v>
      </c>
      <c r="AF37" s="17">
        <v>2941</v>
      </c>
      <c r="AG37" s="17">
        <v>7020</v>
      </c>
      <c r="AH37" s="17">
        <v>0</v>
      </c>
      <c r="AI37" s="17">
        <f t="shared" si="1"/>
        <v>9961</v>
      </c>
      <c r="AJ37" s="18"/>
    </row>
    <row r="38" spans="1:36" s="19" customFormat="1" ht="25.2" customHeight="1" x14ac:dyDescent="0.3">
      <c r="A38" s="11">
        <v>35</v>
      </c>
      <c r="B38" s="12" t="s">
        <v>331</v>
      </c>
      <c r="C38" s="13" t="s">
        <v>24</v>
      </c>
      <c r="D38" s="13" t="s">
        <v>25</v>
      </c>
      <c r="E38" s="13" t="s">
        <v>26</v>
      </c>
      <c r="F38" s="13" t="s">
        <v>27</v>
      </c>
      <c r="G38" s="13" t="s">
        <v>105</v>
      </c>
      <c r="H38" s="13" t="s">
        <v>90</v>
      </c>
      <c r="I38" s="13" t="s">
        <v>30</v>
      </c>
      <c r="J38" s="13" t="s">
        <v>91</v>
      </c>
      <c r="K38" s="13" t="s">
        <v>30</v>
      </c>
      <c r="L38" s="13" t="s">
        <v>66</v>
      </c>
      <c r="M38" s="13" t="s">
        <v>67</v>
      </c>
      <c r="N38" s="13" t="s">
        <v>31</v>
      </c>
      <c r="O38" s="13" t="s">
        <v>32</v>
      </c>
      <c r="P38" s="14" t="s">
        <v>298</v>
      </c>
      <c r="Q38" s="13" t="s">
        <v>33</v>
      </c>
      <c r="R38" s="13" t="s">
        <v>299</v>
      </c>
      <c r="S38" s="13" t="s">
        <v>34</v>
      </c>
      <c r="T38" s="13" t="s">
        <v>250</v>
      </c>
      <c r="U38" s="13" t="s">
        <v>247</v>
      </c>
      <c r="V38" s="13" t="s">
        <v>199</v>
      </c>
      <c r="W38" s="20" t="s">
        <v>152</v>
      </c>
      <c r="X38" s="13"/>
      <c r="Y38" s="13"/>
      <c r="Z38" s="16">
        <v>46388</v>
      </c>
      <c r="AA38" s="16">
        <v>47118</v>
      </c>
      <c r="AB38" s="17">
        <v>98</v>
      </c>
      <c r="AC38" s="17">
        <v>282</v>
      </c>
      <c r="AD38" s="17">
        <v>0</v>
      </c>
      <c r="AE38" s="17">
        <f t="shared" si="0"/>
        <v>380</v>
      </c>
      <c r="AF38" s="17">
        <v>98</v>
      </c>
      <c r="AG38" s="17">
        <v>282</v>
      </c>
      <c r="AH38" s="17">
        <v>0</v>
      </c>
      <c r="AI38" s="17">
        <f t="shared" si="1"/>
        <v>380</v>
      </c>
      <c r="AJ38" s="18"/>
    </row>
    <row r="39" spans="1:36" s="19" customFormat="1" ht="25.2" customHeight="1" x14ac:dyDescent="0.3">
      <c r="A39" s="11">
        <v>36</v>
      </c>
      <c r="B39" s="12" t="s">
        <v>331</v>
      </c>
      <c r="C39" s="13" t="s">
        <v>24</v>
      </c>
      <c r="D39" s="13" t="s">
        <v>25</v>
      </c>
      <c r="E39" s="13" t="s">
        <v>26</v>
      </c>
      <c r="F39" s="13" t="s">
        <v>27</v>
      </c>
      <c r="G39" s="13" t="s">
        <v>105</v>
      </c>
      <c r="H39" s="13" t="s">
        <v>192</v>
      </c>
      <c r="I39" s="13" t="s">
        <v>67</v>
      </c>
      <c r="J39" s="13" t="s">
        <v>191</v>
      </c>
      <c r="K39" s="13" t="s">
        <v>30</v>
      </c>
      <c r="L39" s="13" t="s">
        <v>66</v>
      </c>
      <c r="M39" s="13" t="s">
        <v>67</v>
      </c>
      <c r="N39" s="13" t="s">
        <v>31</v>
      </c>
      <c r="O39" s="13" t="s">
        <v>32</v>
      </c>
      <c r="P39" s="14" t="s">
        <v>298</v>
      </c>
      <c r="Q39" s="13" t="s">
        <v>33</v>
      </c>
      <c r="R39" s="13" t="s">
        <v>299</v>
      </c>
      <c r="S39" s="13" t="s">
        <v>34</v>
      </c>
      <c r="T39" s="13" t="s">
        <v>253</v>
      </c>
      <c r="U39" s="13" t="s">
        <v>247</v>
      </c>
      <c r="V39" s="13" t="s">
        <v>190</v>
      </c>
      <c r="W39" s="20" t="s">
        <v>153</v>
      </c>
      <c r="X39" s="13"/>
      <c r="Y39" s="13"/>
      <c r="Z39" s="16">
        <v>46388</v>
      </c>
      <c r="AA39" s="16">
        <v>47118</v>
      </c>
      <c r="AB39" s="17">
        <v>5868</v>
      </c>
      <c r="AC39" s="17">
        <v>14012</v>
      </c>
      <c r="AD39" s="17">
        <v>0</v>
      </c>
      <c r="AE39" s="17">
        <f t="shared" si="0"/>
        <v>19880</v>
      </c>
      <c r="AF39" s="17">
        <v>5868</v>
      </c>
      <c r="AG39" s="17">
        <v>14012</v>
      </c>
      <c r="AH39" s="17">
        <v>0</v>
      </c>
      <c r="AI39" s="17">
        <f t="shared" si="1"/>
        <v>19880</v>
      </c>
      <c r="AJ39" s="18"/>
    </row>
    <row r="40" spans="1:36" s="19" customFormat="1" ht="25.2" customHeight="1" x14ac:dyDescent="0.3">
      <c r="A40" s="11">
        <v>37</v>
      </c>
      <c r="B40" s="13" t="s">
        <v>331</v>
      </c>
      <c r="C40" s="13" t="s">
        <v>24</v>
      </c>
      <c r="D40" s="13" t="s">
        <v>25</v>
      </c>
      <c r="E40" s="13" t="s">
        <v>26</v>
      </c>
      <c r="F40" s="13" t="s">
        <v>27</v>
      </c>
      <c r="G40" s="13" t="s">
        <v>105</v>
      </c>
      <c r="H40" s="13" t="s">
        <v>92</v>
      </c>
      <c r="I40" s="13" t="s">
        <v>93</v>
      </c>
      <c r="J40" s="13" t="s">
        <v>69</v>
      </c>
      <c r="K40" s="13" t="s">
        <v>30</v>
      </c>
      <c r="L40" s="13" t="s">
        <v>94</v>
      </c>
      <c r="M40" s="13" t="s">
        <v>93</v>
      </c>
      <c r="N40" s="13" t="s">
        <v>31</v>
      </c>
      <c r="O40" s="13" t="s">
        <v>32</v>
      </c>
      <c r="P40" s="14" t="s">
        <v>298</v>
      </c>
      <c r="Q40" s="13" t="s">
        <v>33</v>
      </c>
      <c r="R40" s="13" t="s">
        <v>299</v>
      </c>
      <c r="S40" s="13" t="s">
        <v>34</v>
      </c>
      <c r="T40" s="25" t="s">
        <v>252</v>
      </c>
      <c r="U40" s="13" t="s">
        <v>247</v>
      </c>
      <c r="V40" s="26" t="s">
        <v>193</v>
      </c>
      <c r="W40" s="20" t="s">
        <v>154</v>
      </c>
      <c r="X40" s="13"/>
      <c r="Y40" s="13"/>
      <c r="Z40" s="16">
        <v>46388</v>
      </c>
      <c r="AA40" s="16">
        <v>47118</v>
      </c>
      <c r="AB40" s="17">
        <v>3823</v>
      </c>
      <c r="AC40" s="17">
        <v>10414</v>
      </c>
      <c r="AD40" s="17">
        <v>0</v>
      </c>
      <c r="AE40" s="17">
        <f t="shared" si="0"/>
        <v>14237</v>
      </c>
      <c r="AF40" s="17">
        <v>3823</v>
      </c>
      <c r="AG40" s="17">
        <v>10414</v>
      </c>
      <c r="AH40" s="17">
        <v>0</v>
      </c>
      <c r="AI40" s="17">
        <f t="shared" si="1"/>
        <v>14237</v>
      </c>
      <c r="AJ40" s="18"/>
    </row>
    <row r="41" spans="1:36" s="19" customFormat="1" ht="25.2" customHeight="1" x14ac:dyDescent="0.3">
      <c r="A41" s="11">
        <v>38</v>
      </c>
      <c r="B41" s="13" t="s">
        <v>331</v>
      </c>
      <c r="C41" s="13" t="s">
        <v>24</v>
      </c>
      <c r="D41" s="13" t="s">
        <v>25</v>
      </c>
      <c r="E41" s="13" t="s">
        <v>26</v>
      </c>
      <c r="F41" s="13" t="s">
        <v>27</v>
      </c>
      <c r="G41" s="13" t="s">
        <v>105</v>
      </c>
      <c r="H41" s="13" t="s">
        <v>52</v>
      </c>
      <c r="I41" s="13" t="s">
        <v>30</v>
      </c>
      <c r="J41" s="13" t="s">
        <v>328</v>
      </c>
      <c r="K41" s="13" t="s">
        <v>30</v>
      </c>
      <c r="L41" s="13" t="s">
        <v>66</v>
      </c>
      <c r="M41" s="13" t="s">
        <v>67</v>
      </c>
      <c r="N41" s="13" t="s">
        <v>31</v>
      </c>
      <c r="O41" s="13" t="s">
        <v>32</v>
      </c>
      <c r="P41" s="14" t="s">
        <v>298</v>
      </c>
      <c r="Q41" s="13" t="s">
        <v>33</v>
      </c>
      <c r="R41" s="13" t="s">
        <v>299</v>
      </c>
      <c r="S41" s="13" t="s">
        <v>34</v>
      </c>
      <c r="T41" s="27" t="s">
        <v>250</v>
      </c>
      <c r="U41" s="13" t="s">
        <v>247</v>
      </c>
      <c r="V41" s="28" t="s">
        <v>198</v>
      </c>
      <c r="W41" s="20" t="s">
        <v>156</v>
      </c>
      <c r="X41" s="13"/>
      <c r="Y41" s="13"/>
      <c r="Z41" s="16">
        <v>46388</v>
      </c>
      <c r="AA41" s="16">
        <v>47118</v>
      </c>
      <c r="AB41" s="17">
        <v>295</v>
      </c>
      <c r="AC41" s="17">
        <v>816</v>
      </c>
      <c r="AD41" s="17">
        <v>0</v>
      </c>
      <c r="AE41" s="17">
        <f t="shared" si="0"/>
        <v>1111</v>
      </c>
      <c r="AF41" s="17">
        <v>295</v>
      </c>
      <c r="AG41" s="17">
        <v>816</v>
      </c>
      <c r="AH41" s="17">
        <v>0</v>
      </c>
      <c r="AI41" s="17">
        <f t="shared" si="1"/>
        <v>1111</v>
      </c>
      <c r="AJ41" s="18"/>
    </row>
    <row r="42" spans="1:36" s="19" customFormat="1" ht="25.2" customHeight="1" x14ac:dyDescent="0.3">
      <c r="A42" s="11">
        <v>39</v>
      </c>
      <c r="B42" s="13" t="s">
        <v>331</v>
      </c>
      <c r="C42" s="13" t="s">
        <v>24</v>
      </c>
      <c r="D42" s="13" t="s">
        <v>25</v>
      </c>
      <c r="E42" s="13" t="s">
        <v>26</v>
      </c>
      <c r="F42" s="13" t="s">
        <v>27</v>
      </c>
      <c r="G42" s="13" t="s">
        <v>105</v>
      </c>
      <c r="H42" s="13" t="s">
        <v>95</v>
      </c>
      <c r="I42" s="13" t="s">
        <v>30</v>
      </c>
      <c r="J42" s="13" t="s">
        <v>96</v>
      </c>
      <c r="K42" s="13" t="s">
        <v>30</v>
      </c>
      <c r="L42" s="13" t="s">
        <v>66</v>
      </c>
      <c r="M42" s="13" t="s">
        <v>67</v>
      </c>
      <c r="N42" s="13" t="s">
        <v>31</v>
      </c>
      <c r="O42" s="13" t="s">
        <v>32</v>
      </c>
      <c r="P42" s="14" t="s">
        <v>298</v>
      </c>
      <c r="Q42" s="13" t="s">
        <v>33</v>
      </c>
      <c r="R42" s="13" t="s">
        <v>299</v>
      </c>
      <c r="S42" s="13" t="s">
        <v>34</v>
      </c>
      <c r="T42" s="27" t="s">
        <v>249</v>
      </c>
      <c r="U42" s="13" t="s">
        <v>247</v>
      </c>
      <c r="V42" s="28" t="s">
        <v>329</v>
      </c>
      <c r="W42" s="20" t="s">
        <v>157</v>
      </c>
      <c r="X42" s="13"/>
      <c r="Y42" s="13"/>
      <c r="Z42" s="16">
        <v>46388</v>
      </c>
      <c r="AA42" s="16">
        <v>47118</v>
      </c>
      <c r="AB42" s="17">
        <v>66</v>
      </c>
      <c r="AC42" s="17">
        <v>210</v>
      </c>
      <c r="AD42" s="17">
        <v>0</v>
      </c>
      <c r="AE42" s="17">
        <f t="shared" si="0"/>
        <v>276</v>
      </c>
      <c r="AF42" s="17">
        <v>66</v>
      </c>
      <c r="AG42" s="17">
        <v>210</v>
      </c>
      <c r="AH42" s="17">
        <v>0</v>
      </c>
      <c r="AI42" s="17">
        <f t="shared" si="1"/>
        <v>276</v>
      </c>
      <c r="AJ42" s="18"/>
    </row>
    <row r="43" spans="1:36" s="19" customFormat="1" ht="25.2" customHeight="1" x14ac:dyDescent="0.3">
      <c r="A43" s="11">
        <v>40</v>
      </c>
      <c r="B43" s="13" t="s">
        <v>331</v>
      </c>
      <c r="C43" s="13" t="s">
        <v>24</v>
      </c>
      <c r="D43" s="13" t="s">
        <v>25</v>
      </c>
      <c r="E43" s="13" t="s">
        <v>26</v>
      </c>
      <c r="F43" s="13" t="s">
        <v>27</v>
      </c>
      <c r="G43" s="13" t="s">
        <v>105</v>
      </c>
      <c r="H43" s="13" t="s">
        <v>97</v>
      </c>
      <c r="I43" s="13" t="s">
        <v>30</v>
      </c>
      <c r="J43" s="13" t="s">
        <v>98</v>
      </c>
      <c r="K43" s="13" t="s">
        <v>313</v>
      </c>
      <c r="L43" s="13" t="s">
        <v>80</v>
      </c>
      <c r="M43" s="13" t="s">
        <v>78</v>
      </c>
      <c r="N43" s="13" t="s">
        <v>31</v>
      </c>
      <c r="O43" s="13" t="s">
        <v>32</v>
      </c>
      <c r="P43" s="14" t="s">
        <v>298</v>
      </c>
      <c r="Q43" s="13" t="s">
        <v>33</v>
      </c>
      <c r="R43" s="13" t="s">
        <v>299</v>
      </c>
      <c r="S43" s="13" t="s">
        <v>34</v>
      </c>
      <c r="T43" s="27" t="s">
        <v>249</v>
      </c>
      <c r="U43" s="13" t="s">
        <v>247</v>
      </c>
      <c r="V43" s="28" t="s">
        <v>312</v>
      </c>
      <c r="W43" s="20" t="s">
        <v>155</v>
      </c>
      <c r="X43" s="13"/>
      <c r="Y43" s="13"/>
      <c r="Z43" s="16">
        <v>46388</v>
      </c>
      <c r="AA43" s="16">
        <v>47118</v>
      </c>
      <c r="AB43" s="17">
        <v>584</v>
      </c>
      <c r="AC43" s="17">
        <v>753</v>
      </c>
      <c r="AD43" s="17">
        <v>0</v>
      </c>
      <c r="AE43" s="17">
        <f t="shared" si="0"/>
        <v>1337</v>
      </c>
      <c r="AF43" s="17">
        <v>584</v>
      </c>
      <c r="AG43" s="17">
        <v>753</v>
      </c>
      <c r="AH43" s="17">
        <v>0</v>
      </c>
      <c r="AI43" s="17">
        <f t="shared" si="1"/>
        <v>1337</v>
      </c>
      <c r="AJ43" s="18"/>
    </row>
    <row r="44" spans="1:36" s="19" customFormat="1" ht="25.2" customHeight="1" x14ac:dyDescent="0.3">
      <c r="A44" s="11">
        <v>41</v>
      </c>
      <c r="B44" s="13" t="s">
        <v>331</v>
      </c>
      <c r="C44" s="13" t="s">
        <v>24</v>
      </c>
      <c r="D44" s="13" t="s">
        <v>25</v>
      </c>
      <c r="E44" s="13" t="s">
        <v>26</v>
      </c>
      <c r="F44" s="13" t="s">
        <v>27</v>
      </c>
      <c r="G44" s="13" t="s">
        <v>105</v>
      </c>
      <c r="H44" s="13" t="s">
        <v>97</v>
      </c>
      <c r="I44" s="13" t="s">
        <v>30</v>
      </c>
      <c r="J44" s="13" t="s">
        <v>99</v>
      </c>
      <c r="K44" s="13" t="s">
        <v>319</v>
      </c>
      <c r="L44" s="13" t="s">
        <v>80</v>
      </c>
      <c r="M44" s="13" t="s">
        <v>78</v>
      </c>
      <c r="N44" s="13" t="s">
        <v>31</v>
      </c>
      <c r="O44" s="13" t="s">
        <v>32</v>
      </c>
      <c r="P44" s="14" t="s">
        <v>298</v>
      </c>
      <c r="Q44" s="13" t="s">
        <v>33</v>
      </c>
      <c r="R44" s="13" t="s">
        <v>299</v>
      </c>
      <c r="S44" s="13" t="s">
        <v>34</v>
      </c>
      <c r="T44" s="25" t="s">
        <v>248</v>
      </c>
      <c r="U44" s="13" t="s">
        <v>247</v>
      </c>
      <c r="V44" s="29" t="s">
        <v>168</v>
      </c>
      <c r="W44" s="20" t="s">
        <v>145</v>
      </c>
      <c r="X44" s="13"/>
      <c r="Y44" s="13"/>
      <c r="Z44" s="16">
        <v>46388</v>
      </c>
      <c r="AA44" s="16">
        <v>47118</v>
      </c>
      <c r="AB44" s="17">
        <v>96</v>
      </c>
      <c r="AC44" s="17">
        <v>335</v>
      </c>
      <c r="AD44" s="17">
        <v>0</v>
      </c>
      <c r="AE44" s="17">
        <f t="shared" si="0"/>
        <v>431</v>
      </c>
      <c r="AF44" s="17">
        <v>96</v>
      </c>
      <c r="AG44" s="17">
        <v>335</v>
      </c>
      <c r="AH44" s="17">
        <v>0</v>
      </c>
      <c r="AI44" s="17">
        <f t="shared" si="1"/>
        <v>431</v>
      </c>
      <c r="AJ44" s="18"/>
    </row>
    <row r="45" spans="1:36" s="19" customFormat="1" ht="25.2" customHeight="1" x14ac:dyDescent="0.3">
      <c r="A45" s="11">
        <v>42</v>
      </c>
      <c r="B45" s="12" t="s">
        <v>260</v>
      </c>
      <c r="C45" s="13" t="s">
        <v>24</v>
      </c>
      <c r="D45" s="13" t="s">
        <v>25</v>
      </c>
      <c r="E45" s="13" t="s">
        <v>26</v>
      </c>
      <c r="F45" s="13" t="s">
        <v>27</v>
      </c>
      <c r="G45" s="13" t="s">
        <v>105</v>
      </c>
      <c r="H45" s="13" t="s">
        <v>189</v>
      </c>
      <c r="I45" s="13" t="s">
        <v>30</v>
      </c>
      <c r="J45" s="13" t="s">
        <v>115</v>
      </c>
      <c r="K45" s="13" t="s">
        <v>100</v>
      </c>
      <c r="L45" s="13" t="s">
        <v>80</v>
      </c>
      <c r="M45" s="13" t="s">
        <v>78</v>
      </c>
      <c r="N45" s="13" t="s">
        <v>31</v>
      </c>
      <c r="O45" s="13" t="s">
        <v>32</v>
      </c>
      <c r="P45" s="14" t="s">
        <v>298</v>
      </c>
      <c r="Q45" s="13" t="s">
        <v>33</v>
      </c>
      <c r="R45" s="13" t="s">
        <v>299</v>
      </c>
      <c r="S45" s="13" t="s">
        <v>101</v>
      </c>
      <c r="T45" s="13" t="s">
        <v>246</v>
      </c>
      <c r="U45" s="13" t="s">
        <v>247</v>
      </c>
      <c r="V45" s="13" t="s">
        <v>188</v>
      </c>
      <c r="W45" s="20" t="s">
        <v>158</v>
      </c>
      <c r="X45" s="13"/>
      <c r="Y45" s="13"/>
      <c r="Z45" s="16">
        <v>46388</v>
      </c>
      <c r="AA45" s="16">
        <v>47118</v>
      </c>
      <c r="AB45" s="17">
        <v>194206</v>
      </c>
      <c r="AC45" s="17">
        <v>0</v>
      </c>
      <c r="AD45" s="17">
        <v>0</v>
      </c>
      <c r="AE45" s="17">
        <f t="shared" si="0"/>
        <v>194206</v>
      </c>
      <c r="AF45" s="17">
        <v>194206</v>
      </c>
      <c r="AG45" s="17">
        <v>0</v>
      </c>
      <c r="AH45" s="17">
        <v>0</v>
      </c>
      <c r="AI45" s="17">
        <f t="shared" si="1"/>
        <v>194206</v>
      </c>
      <c r="AJ45" s="18"/>
    </row>
    <row r="46" spans="1:36" s="19" customFormat="1" ht="25.2" customHeight="1" x14ac:dyDescent="0.3">
      <c r="A46" s="11">
        <v>43</v>
      </c>
      <c r="B46" s="13" t="s">
        <v>331</v>
      </c>
      <c r="C46" s="13" t="s">
        <v>24</v>
      </c>
      <c r="D46" s="13" t="s">
        <v>25</v>
      </c>
      <c r="E46" s="13" t="s">
        <v>26</v>
      </c>
      <c r="F46" s="13" t="s">
        <v>27</v>
      </c>
      <c r="G46" s="13" t="s">
        <v>105</v>
      </c>
      <c r="H46" s="13" t="s">
        <v>52</v>
      </c>
      <c r="I46" s="13" t="s">
        <v>30</v>
      </c>
      <c r="J46" s="13" t="s">
        <v>289</v>
      </c>
      <c r="K46" s="13" t="s">
        <v>311</v>
      </c>
      <c r="L46" s="13" t="s">
        <v>25</v>
      </c>
      <c r="M46" s="13" t="s">
        <v>26</v>
      </c>
      <c r="N46" s="13" t="s">
        <v>31</v>
      </c>
      <c r="O46" s="13" t="s">
        <v>32</v>
      </c>
      <c r="P46" s="14" t="s">
        <v>298</v>
      </c>
      <c r="Q46" s="13" t="s">
        <v>33</v>
      </c>
      <c r="R46" s="13" t="s">
        <v>299</v>
      </c>
      <c r="S46" s="13" t="s">
        <v>102</v>
      </c>
      <c r="T46" s="13" t="s">
        <v>249</v>
      </c>
      <c r="U46" s="13" t="s">
        <v>247</v>
      </c>
      <c r="V46" s="13" t="s">
        <v>310</v>
      </c>
      <c r="W46" s="20" t="s">
        <v>124</v>
      </c>
      <c r="X46" s="13"/>
      <c r="Y46" s="13"/>
      <c r="Z46" s="16">
        <v>46388</v>
      </c>
      <c r="AA46" s="16">
        <v>47118</v>
      </c>
      <c r="AB46" s="17">
        <v>3078</v>
      </c>
      <c r="AC46" s="17">
        <v>0</v>
      </c>
      <c r="AD46" s="17">
        <v>0</v>
      </c>
      <c r="AE46" s="17">
        <f t="shared" si="0"/>
        <v>3078</v>
      </c>
      <c r="AF46" s="17">
        <v>3078</v>
      </c>
      <c r="AG46" s="17">
        <v>0</v>
      </c>
      <c r="AH46" s="17">
        <v>0</v>
      </c>
      <c r="AI46" s="17">
        <f t="shared" si="1"/>
        <v>3078</v>
      </c>
      <c r="AJ46" s="18"/>
    </row>
    <row r="47" spans="1:36" s="19" customFormat="1" ht="25.2" customHeight="1" x14ac:dyDescent="0.3">
      <c r="A47" s="11">
        <v>44</v>
      </c>
      <c r="B47" s="13" t="s">
        <v>331</v>
      </c>
      <c r="C47" s="13" t="s">
        <v>24</v>
      </c>
      <c r="D47" s="13" t="s">
        <v>25</v>
      </c>
      <c r="E47" s="13" t="s">
        <v>26</v>
      </c>
      <c r="F47" s="13" t="s">
        <v>27</v>
      </c>
      <c r="G47" s="13" t="s">
        <v>105</v>
      </c>
      <c r="H47" s="13" t="s">
        <v>35</v>
      </c>
      <c r="I47" s="13" t="s">
        <v>30</v>
      </c>
      <c r="J47" s="13" t="s">
        <v>118</v>
      </c>
      <c r="K47" s="13" t="s">
        <v>119</v>
      </c>
      <c r="L47" s="13" t="s">
        <v>25</v>
      </c>
      <c r="M47" s="13" t="s">
        <v>26</v>
      </c>
      <c r="N47" s="13" t="s">
        <v>31</v>
      </c>
      <c r="O47" s="13" t="s">
        <v>32</v>
      </c>
      <c r="P47" s="14" t="s">
        <v>298</v>
      </c>
      <c r="Q47" s="13" t="s">
        <v>33</v>
      </c>
      <c r="R47" s="13" t="s">
        <v>299</v>
      </c>
      <c r="S47" s="13" t="s">
        <v>102</v>
      </c>
      <c r="T47" s="13" t="s">
        <v>249</v>
      </c>
      <c r="U47" s="13" t="s">
        <v>255</v>
      </c>
      <c r="V47" s="13" t="s">
        <v>117</v>
      </c>
      <c r="W47" s="20" t="s">
        <v>167</v>
      </c>
      <c r="X47" s="13"/>
      <c r="Y47" s="13"/>
      <c r="Z47" s="16">
        <v>46388</v>
      </c>
      <c r="AA47" s="16">
        <v>47118</v>
      </c>
      <c r="AB47" s="17">
        <v>277</v>
      </c>
      <c r="AC47" s="17">
        <v>0</v>
      </c>
      <c r="AD47" s="17">
        <v>0</v>
      </c>
      <c r="AE47" s="17">
        <f t="shared" si="0"/>
        <v>277</v>
      </c>
      <c r="AF47" s="17">
        <v>277</v>
      </c>
      <c r="AG47" s="17">
        <v>0</v>
      </c>
      <c r="AH47" s="17">
        <v>0</v>
      </c>
      <c r="AI47" s="17">
        <f t="shared" si="1"/>
        <v>277</v>
      </c>
      <c r="AJ47" s="18"/>
    </row>
    <row r="48" spans="1:36" s="19" customFormat="1" ht="25.2" customHeight="1" x14ac:dyDescent="0.3">
      <c r="A48" s="11">
        <v>45</v>
      </c>
      <c r="B48" s="13" t="s">
        <v>331</v>
      </c>
      <c r="C48" s="13" t="s">
        <v>24</v>
      </c>
      <c r="D48" s="13" t="s">
        <v>25</v>
      </c>
      <c r="E48" s="13" t="s">
        <v>26</v>
      </c>
      <c r="F48" s="13" t="s">
        <v>27</v>
      </c>
      <c r="G48" s="13" t="s">
        <v>105</v>
      </c>
      <c r="H48" s="13" t="s">
        <v>35</v>
      </c>
      <c r="I48" s="13" t="s">
        <v>30</v>
      </c>
      <c r="J48" s="13" t="s">
        <v>308</v>
      </c>
      <c r="K48" s="13" t="s">
        <v>120</v>
      </c>
      <c r="L48" s="13" t="s">
        <v>25</v>
      </c>
      <c r="M48" s="13" t="s">
        <v>26</v>
      </c>
      <c r="N48" s="13" t="s">
        <v>31</v>
      </c>
      <c r="O48" s="13" t="s">
        <v>32</v>
      </c>
      <c r="P48" s="14" t="s">
        <v>298</v>
      </c>
      <c r="Q48" s="13" t="s">
        <v>33</v>
      </c>
      <c r="R48" s="13" t="s">
        <v>299</v>
      </c>
      <c r="S48" s="13" t="s">
        <v>102</v>
      </c>
      <c r="T48" s="13" t="s">
        <v>249</v>
      </c>
      <c r="U48" s="13" t="s">
        <v>247</v>
      </c>
      <c r="V48" s="13" t="s">
        <v>121</v>
      </c>
      <c r="W48" s="20" t="s">
        <v>125</v>
      </c>
      <c r="X48" s="13"/>
      <c r="Y48" s="13"/>
      <c r="Z48" s="16">
        <v>46388</v>
      </c>
      <c r="AA48" s="16">
        <v>47118</v>
      </c>
      <c r="AB48" s="17">
        <v>275</v>
      </c>
      <c r="AC48" s="17">
        <v>0</v>
      </c>
      <c r="AD48" s="17">
        <v>0</v>
      </c>
      <c r="AE48" s="17">
        <f t="shared" si="0"/>
        <v>275</v>
      </c>
      <c r="AF48" s="17">
        <v>275</v>
      </c>
      <c r="AG48" s="17">
        <v>0</v>
      </c>
      <c r="AH48" s="17">
        <v>0</v>
      </c>
      <c r="AI48" s="17">
        <f t="shared" si="1"/>
        <v>275</v>
      </c>
      <c r="AJ48" s="18"/>
    </row>
    <row r="49" spans="1:64" s="19" customFormat="1" ht="25.2" customHeight="1" x14ac:dyDescent="0.3">
      <c r="A49" s="11">
        <v>46</v>
      </c>
      <c r="B49" s="13" t="s">
        <v>331</v>
      </c>
      <c r="C49" s="13" t="s">
        <v>203</v>
      </c>
      <c r="D49" s="13" t="s">
        <v>25</v>
      </c>
      <c r="E49" s="13" t="s">
        <v>26</v>
      </c>
      <c r="F49" s="13" t="s">
        <v>27</v>
      </c>
      <c r="G49" s="13" t="s">
        <v>259</v>
      </c>
      <c r="H49" s="13" t="s">
        <v>281</v>
      </c>
      <c r="I49" s="13" t="s">
        <v>234</v>
      </c>
      <c r="J49" s="13"/>
      <c r="K49" s="13" t="s">
        <v>322</v>
      </c>
      <c r="L49" s="13" t="s">
        <v>51</v>
      </c>
      <c r="M49" s="13" t="s">
        <v>234</v>
      </c>
      <c r="N49" s="13" t="s">
        <v>31</v>
      </c>
      <c r="O49" s="13" t="s">
        <v>32</v>
      </c>
      <c r="P49" s="14" t="s">
        <v>298</v>
      </c>
      <c r="Q49" s="21" t="s">
        <v>33</v>
      </c>
      <c r="R49" s="13" t="s">
        <v>299</v>
      </c>
      <c r="S49" s="13" t="s">
        <v>102</v>
      </c>
      <c r="T49" s="13" t="s">
        <v>254</v>
      </c>
      <c r="U49" s="13" t="s">
        <v>242</v>
      </c>
      <c r="V49" s="13" t="s">
        <v>205</v>
      </c>
      <c r="W49" s="20" t="s">
        <v>206</v>
      </c>
      <c r="X49" s="13"/>
      <c r="Y49" s="13"/>
      <c r="Z49" s="16">
        <v>46388</v>
      </c>
      <c r="AA49" s="16">
        <v>47118</v>
      </c>
      <c r="AB49" s="17">
        <v>72657</v>
      </c>
      <c r="AC49" s="17">
        <v>0</v>
      </c>
      <c r="AD49" s="17">
        <v>0</v>
      </c>
      <c r="AE49" s="17">
        <f t="shared" si="0"/>
        <v>72657</v>
      </c>
      <c r="AF49" s="17">
        <v>72657</v>
      </c>
      <c r="AG49" s="17">
        <v>0</v>
      </c>
      <c r="AH49" s="17">
        <v>0</v>
      </c>
      <c r="AI49" s="17">
        <f t="shared" si="1"/>
        <v>72657</v>
      </c>
      <c r="AJ49" s="18"/>
    </row>
    <row r="50" spans="1:64" s="19" customFormat="1" ht="25.2" customHeight="1" x14ac:dyDescent="0.3">
      <c r="A50" s="11">
        <v>47</v>
      </c>
      <c r="B50" s="13" t="s">
        <v>332</v>
      </c>
      <c r="C50" s="13" t="s">
        <v>204</v>
      </c>
      <c r="D50" s="13" t="s">
        <v>25</v>
      </c>
      <c r="E50" s="13" t="s">
        <v>26</v>
      </c>
      <c r="F50" s="13" t="s">
        <v>27</v>
      </c>
      <c r="G50" s="13" t="s">
        <v>257</v>
      </c>
      <c r="H50" s="13" t="s">
        <v>35</v>
      </c>
      <c r="I50" s="13" t="s">
        <v>26</v>
      </c>
      <c r="J50" s="13" t="s">
        <v>320</v>
      </c>
      <c r="K50" s="13" t="s">
        <v>209</v>
      </c>
      <c r="L50" s="13" t="s">
        <v>25</v>
      </c>
      <c r="M50" s="13" t="s">
        <v>26</v>
      </c>
      <c r="N50" s="13" t="s">
        <v>31</v>
      </c>
      <c r="O50" s="13" t="s">
        <v>32</v>
      </c>
      <c r="P50" s="14" t="s">
        <v>298</v>
      </c>
      <c r="Q50" s="21" t="s">
        <v>33</v>
      </c>
      <c r="R50" s="13" t="s">
        <v>299</v>
      </c>
      <c r="S50" s="13" t="s">
        <v>34</v>
      </c>
      <c r="T50" s="13" t="s">
        <v>256</v>
      </c>
      <c r="U50" s="13" t="s">
        <v>247</v>
      </c>
      <c r="V50" s="13" t="s">
        <v>208</v>
      </c>
      <c r="W50" s="20" t="s">
        <v>207</v>
      </c>
      <c r="X50" s="30"/>
      <c r="Y50" s="13"/>
      <c r="Z50" s="16">
        <v>46388</v>
      </c>
      <c r="AA50" s="16">
        <v>47118</v>
      </c>
      <c r="AB50" s="17">
        <v>264</v>
      </c>
      <c r="AC50" s="17">
        <v>833</v>
      </c>
      <c r="AD50" s="17">
        <v>0</v>
      </c>
      <c r="AE50" s="17">
        <f t="shared" si="0"/>
        <v>1097</v>
      </c>
      <c r="AF50" s="17">
        <v>264</v>
      </c>
      <c r="AG50" s="17">
        <v>833</v>
      </c>
      <c r="AH50" s="17">
        <v>0</v>
      </c>
      <c r="AI50" s="17">
        <f t="shared" si="1"/>
        <v>1097</v>
      </c>
      <c r="AJ50" s="18"/>
    </row>
    <row r="51" spans="1:64" s="19" customFormat="1" ht="25.2" customHeight="1" x14ac:dyDescent="0.3">
      <c r="A51" s="11">
        <v>48</v>
      </c>
      <c r="B51" s="13" t="s">
        <v>331</v>
      </c>
      <c r="C51" s="13" t="s">
        <v>210</v>
      </c>
      <c r="D51" s="13" t="s">
        <v>25</v>
      </c>
      <c r="E51" s="13" t="s">
        <v>26</v>
      </c>
      <c r="F51" s="13" t="s">
        <v>27</v>
      </c>
      <c r="G51" s="13" t="s">
        <v>259</v>
      </c>
      <c r="H51" s="13" t="s">
        <v>211</v>
      </c>
      <c r="I51" s="13" t="s">
        <v>212</v>
      </c>
      <c r="J51" s="13"/>
      <c r="K51" s="13" t="s">
        <v>235</v>
      </c>
      <c r="L51" s="13" t="s">
        <v>80</v>
      </c>
      <c r="M51" s="13" t="s">
        <v>212</v>
      </c>
      <c r="N51" s="13" t="s">
        <v>31</v>
      </c>
      <c r="O51" s="13" t="s">
        <v>32</v>
      </c>
      <c r="P51" s="14" t="s">
        <v>298</v>
      </c>
      <c r="Q51" s="21" t="s">
        <v>33</v>
      </c>
      <c r="R51" s="13" t="s">
        <v>299</v>
      </c>
      <c r="S51" s="13" t="s">
        <v>102</v>
      </c>
      <c r="T51" s="13" t="s">
        <v>261</v>
      </c>
      <c r="U51" s="13" t="s">
        <v>242</v>
      </c>
      <c r="V51" s="13" t="s">
        <v>213</v>
      </c>
      <c r="W51" s="20" t="s">
        <v>214</v>
      </c>
      <c r="X51" s="30"/>
      <c r="Y51" s="13"/>
      <c r="Z51" s="16">
        <v>46388</v>
      </c>
      <c r="AA51" s="16">
        <v>47118</v>
      </c>
      <c r="AB51" s="17">
        <v>7330</v>
      </c>
      <c r="AC51" s="17">
        <v>0</v>
      </c>
      <c r="AD51" s="17">
        <v>0</v>
      </c>
      <c r="AE51" s="17">
        <f t="shared" si="0"/>
        <v>7330</v>
      </c>
      <c r="AF51" s="17">
        <v>7330</v>
      </c>
      <c r="AG51" s="17">
        <v>0</v>
      </c>
      <c r="AH51" s="17">
        <v>0</v>
      </c>
      <c r="AI51" s="17">
        <f t="shared" si="1"/>
        <v>7330</v>
      </c>
      <c r="AJ51" s="18"/>
    </row>
    <row r="52" spans="1:64" s="19" customFormat="1" ht="25.2" customHeight="1" x14ac:dyDescent="0.3">
      <c r="A52" s="11">
        <v>49</v>
      </c>
      <c r="B52" s="13" t="s">
        <v>331</v>
      </c>
      <c r="C52" s="13" t="s">
        <v>24</v>
      </c>
      <c r="D52" s="31" t="s">
        <v>25</v>
      </c>
      <c r="E52" s="13" t="s">
        <v>26</v>
      </c>
      <c r="F52" s="13" t="s">
        <v>27</v>
      </c>
      <c r="G52" s="13" t="s">
        <v>105</v>
      </c>
      <c r="H52" s="31" t="s">
        <v>218</v>
      </c>
      <c r="I52" s="31" t="s">
        <v>219</v>
      </c>
      <c r="J52" s="31"/>
      <c r="K52" s="31" t="s">
        <v>220</v>
      </c>
      <c r="L52" s="31" t="s">
        <v>80</v>
      </c>
      <c r="M52" s="31" t="s">
        <v>78</v>
      </c>
      <c r="N52" s="13" t="s">
        <v>31</v>
      </c>
      <c r="O52" s="13" t="s">
        <v>32</v>
      </c>
      <c r="P52" s="14" t="s">
        <v>298</v>
      </c>
      <c r="Q52" s="13" t="s">
        <v>33</v>
      </c>
      <c r="R52" s="13" t="s">
        <v>299</v>
      </c>
      <c r="S52" s="31" t="s">
        <v>102</v>
      </c>
      <c r="T52" s="31">
        <v>40</v>
      </c>
      <c r="U52" s="31">
        <v>10067165</v>
      </c>
      <c r="V52" s="31">
        <v>76344618</v>
      </c>
      <c r="W52" s="32" t="s">
        <v>221</v>
      </c>
      <c r="X52" s="31"/>
      <c r="Y52" s="33"/>
      <c r="Z52" s="16">
        <v>46388</v>
      </c>
      <c r="AA52" s="16">
        <v>47118</v>
      </c>
      <c r="AB52" s="17">
        <v>140173</v>
      </c>
      <c r="AC52" s="17">
        <v>0</v>
      </c>
      <c r="AD52" s="17">
        <v>0</v>
      </c>
      <c r="AE52" s="17">
        <f t="shared" si="0"/>
        <v>140173</v>
      </c>
      <c r="AF52" s="17">
        <v>140173</v>
      </c>
      <c r="AG52" s="17">
        <v>0</v>
      </c>
      <c r="AH52" s="17">
        <v>0</v>
      </c>
      <c r="AI52" s="17">
        <f t="shared" si="1"/>
        <v>140173</v>
      </c>
      <c r="AJ52" s="18"/>
    </row>
    <row r="53" spans="1:64" s="19" customFormat="1" ht="25.2" customHeight="1" x14ac:dyDescent="0.3">
      <c r="A53" s="11">
        <v>50</v>
      </c>
      <c r="B53" s="13" t="s">
        <v>178</v>
      </c>
      <c r="C53" s="13" t="s">
        <v>24</v>
      </c>
      <c r="D53" s="31" t="s">
        <v>25</v>
      </c>
      <c r="E53" s="13" t="s">
        <v>26</v>
      </c>
      <c r="F53" s="13" t="s">
        <v>27</v>
      </c>
      <c r="G53" s="13" t="s">
        <v>105</v>
      </c>
      <c r="H53" s="31" t="s">
        <v>52</v>
      </c>
      <c r="I53" s="13" t="s">
        <v>26</v>
      </c>
      <c r="J53" s="31" t="s">
        <v>222</v>
      </c>
      <c r="K53" s="31" t="s">
        <v>223</v>
      </c>
      <c r="L53" s="31" t="s">
        <v>25</v>
      </c>
      <c r="M53" s="13" t="s">
        <v>26</v>
      </c>
      <c r="N53" s="13" t="s">
        <v>31</v>
      </c>
      <c r="O53" s="13" t="s">
        <v>32</v>
      </c>
      <c r="P53" s="14" t="s">
        <v>298</v>
      </c>
      <c r="Q53" s="13" t="s">
        <v>33</v>
      </c>
      <c r="R53" s="13" t="s">
        <v>299</v>
      </c>
      <c r="S53" s="31" t="s">
        <v>102</v>
      </c>
      <c r="T53" s="31">
        <v>12</v>
      </c>
      <c r="U53" s="31">
        <v>13102009</v>
      </c>
      <c r="V53" s="31">
        <v>63052194</v>
      </c>
      <c r="W53" s="32" t="s">
        <v>224</v>
      </c>
      <c r="X53" s="31"/>
      <c r="Y53" s="33"/>
      <c r="Z53" s="16">
        <v>46388</v>
      </c>
      <c r="AA53" s="16">
        <v>47118</v>
      </c>
      <c r="AB53" s="17">
        <v>1343</v>
      </c>
      <c r="AC53" s="17">
        <v>0</v>
      </c>
      <c r="AD53" s="17">
        <v>0</v>
      </c>
      <c r="AE53" s="17">
        <f t="shared" si="0"/>
        <v>1343</v>
      </c>
      <c r="AF53" s="17">
        <v>1343</v>
      </c>
      <c r="AG53" s="17">
        <v>0</v>
      </c>
      <c r="AH53" s="17">
        <v>0</v>
      </c>
      <c r="AI53" s="17">
        <f t="shared" si="1"/>
        <v>1343</v>
      </c>
      <c r="AJ53" s="18"/>
    </row>
    <row r="54" spans="1:64" s="19" customFormat="1" ht="25.2" customHeight="1" x14ac:dyDescent="0.3">
      <c r="A54" s="11">
        <v>51</v>
      </c>
      <c r="B54" s="12" t="s">
        <v>331</v>
      </c>
      <c r="C54" s="13" t="s">
        <v>24</v>
      </c>
      <c r="D54" s="13" t="s">
        <v>25</v>
      </c>
      <c r="E54" s="13" t="s">
        <v>26</v>
      </c>
      <c r="F54" s="13" t="s">
        <v>27</v>
      </c>
      <c r="G54" s="13" t="s">
        <v>243</v>
      </c>
      <c r="H54" s="13" t="s">
        <v>225</v>
      </c>
      <c r="I54" s="13" t="s">
        <v>67</v>
      </c>
      <c r="J54" s="13" t="s">
        <v>226</v>
      </c>
      <c r="K54" s="13" t="s">
        <v>227</v>
      </c>
      <c r="L54" s="13" t="s">
        <v>66</v>
      </c>
      <c r="M54" s="13" t="s">
        <v>67</v>
      </c>
      <c r="N54" s="13" t="s">
        <v>31</v>
      </c>
      <c r="O54" s="13" t="s">
        <v>32</v>
      </c>
      <c r="P54" s="14" t="s">
        <v>298</v>
      </c>
      <c r="Q54" s="13" t="s">
        <v>33</v>
      </c>
      <c r="R54" s="13" t="s">
        <v>299</v>
      </c>
      <c r="S54" s="13" t="s">
        <v>228</v>
      </c>
      <c r="T54" s="13" t="s">
        <v>245</v>
      </c>
      <c r="U54" s="13" t="s">
        <v>242</v>
      </c>
      <c r="V54" s="13" t="s">
        <v>229</v>
      </c>
      <c r="W54" s="20" t="s">
        <v>230</v>
      </c>
      <c r="X54" s="30"/>
      <c r="Y54" s="34"/>
      <c r="Z54" s="16">
        <v>46388</v>
      </c>
      <c r="AA54" s="16">
        <v>47118</v>
      </c>
      <c r="AB54" s="17">
        <v>94</v>
      </c>
      <c r="AC54" s="17">
        <v>282</v>
      </c>
      <c r="AD54" s="17">
        <v>0</v>
      </c>
      <c r="AE54" s="17">
        <f t="shared" si="0"/>
        <v>376</v>
      </c>
      <c r="AF54" s="17">
        <v>94</v>
      </c>
      <c r="AG54" s="17">
        <v>282</v>
      </c>
      <c r="AH54" s="17">
        <v>0</v>
      </c>
      <c r="AI54" s="17">
        <f t="shared" si="1"/>
        <v>376</v>
      </c>
      <c r="AJ54" s="18"/>
    </row>
    <row r="55" spans="1:64" s="19" customFormat="1" ht="25.2" customHeight="1" x14ac:dyDescent="0.3">
      <c r="A55" s="11">
        <v>52</v>
      </c>
      <c r="B55" s="13" t="s">
        <v>331</v>
      </c>
      <c r="C55" s="13" t="s">
        <v>24</v>
      </c>
      <c r="D55" s="31" t="s">
        <v>25</v>
      </c>
      <c r="E55" s="13" t="s">
        <v>26</v>
      </c>
      <c r="F55" s="13" t="s">
        <v>27</v>
      </c>
      <c r="G55" s="13" t="s">
        <v>243</v>
      </c>
      <c r="H55" s="31" t="s">
        <v>52</v>
      </c>
      <c r="I55" s="31" t="s">
        <v>78</v>
      </c>
      <c r="J55" s="31" t="s">
        <v>231</v>
      </c>
      <c r="K55" s="31" t="s">
        <v>232</v>
      </c>
      <c r="L55" s="31" t="s">
        <v>80</v>
      </c>
      <c r="M55" s="31" t="s">
        <v>78</v>
      </c>
      <c r="N55" s="13" t="s">
        <v>31</v>
      </c>
      <c r="O55" s="13" t="s">
        <v>32</v>
      </c>
      <c r="P55" s="14" t="s">
        <v>298</v>
      </c>
      <c r="Q55" s="13" t="s">
        <v>33</v>
      </c>
      <c r="R55" s="13" t="s">
        <v>299</v>
      </c>
      <c r="S55" s="31" t="s">
        <v>228</v>
      </c>
      <c r="T55" s="31">
        <v>11</v>
      </c>
      <c r="U55" s="31">
        <v>12428377</v>
      </c>
      <c r="V55" s="31">
        <v>70030351</v>
      </c>
      <c r="W55" s="32" t="s">
        <v>233</v>
      </c>
      <c r="X55" s="31"/>
      <c r="Y55" s="33"/>
      <c r="Z55" s="16">
        <v>46388</v>
      </c>
      <c r="AA55" s="16">
        <v>47118</v>
      </c>
      <c r="AB55" s="17">
        <v>125</v>
      </c>
      <c r="AC55" s="17">
        <v>410</v>
      </c>
      <c r="AD55" s="17">
        <v>0</v>
      </c>
      <c r="AE55" s="17">
        <f t="shared" si="0"/>
        <v>535</v>
      </c>
      <c r="AF55" s="17">
        <v>125</v>
      </c>
      <c r="AG55" s="17">
        <v>410</v>
      </c>
      <c r="AH55" s="17">
        <v>0</v>
      </c>
      <c r="AI55" s="17">
        <f t="shared" si="1"/>
        <v>535</v>
      </c>
      <c r="AJ55" s="18"/>
    </row>
    <row r="56" spans="1:64" s="19" customFormat="1" ht="25.2" customHeight="1" x14ac:dyDescent="0.3">
      <c r="A56" s="35">
        <v>53</v>
      </c>
      <c r="B56" s="13" t="s">
        <v>331</v>
      </c>
      <c r="C56" s="13" t="s">
        <v>24</v>
      </c>
      <c r="D56" s="31" t="s">
        <v>25</v>
      </c>
      <c r="E56" s="13" t="s">
        <v>26</v>
      </c>
      <c r="F56" s="13" t="s">
        <v>27</v>
      </c>
      <c r="G56" s="13" t="s">
        <v>243</v>
      </c>
      <c r="H56" s="31" t="s">
        <v>236</v>
      </c>
      <c r="I56" s="13" t="s">
        <v>67</v>
      </c>
      <c r="J56" s="31"/>
      <c r="K56" s="31" t="s">
        <v>237</v>
      </c>
      <c r="L56" s="31" t="s">
        <v>66</v>
      </c>
      <c r="M56" s="31" t="s">
        <v>67</v>
      </c>
      <c r="N56" s="13" t="s">
        <v>31</v>
      </c>
      <c r="O56" s="13" t="s">
        <v>32</v>
      </c>
      <c r="P56" s="14" t="s">
        <v>298</v>
      </c>
      <c r="Q56" s="13" t="s">
        <v>33</v>
      </c>
      <c r="R56" s="13" t="s">
        <v>299</v>
      </c>
      <c r="S56" s="31" t="s">
        <v>238</v>
      </c>
      <c r="T56" s="31">
        <v>40</v>
      </c>
      <c r="U56" s="31">
        <v>12428377</v>
      </c>
      <c r="V56" s="31">
        <v>10169950</v>
      </c>
      <c r="W56" s="32" t="s">
        <v>239</v>
      </c>
      <c r="X56" s="31" t="s">
        <v>303</v>
      </c>
      <c r="Y56" s="31"/>
      <c r="Z56" s="16">
        <v>46388</v>
      </c>
      <c r="AA56" s="16">
        <v>47118</v>
      </c>
      <c r="AB56" s="17">
        <v>164691</v>
      </c>
      <c r="AC56" s="17">
        <v>0</v>
      </c>
      <c r="AD56" s="17">
        <v>0</v>
      </c>
      <c r="AE56" s="17">
        <f t="shared" si="0"/>
        <v>164691</v>
      </c>
      <c r="AF56" s="17">
        <v>164691</v>
      </c>
      <c r="AG56" s="17">
        <v>0</v>
      </c>
      <c r="AH56" s="17">
        <v>0</v>
      </c>
      <c r="AI56" s="17">
        <f t="shared" si="1"/>
        <v>164691</v>
      </c>
      <c r="AJ56" s="18"/>
    </row>
    <row r="57" spans="1:64" s="19" customFormat="1" ht="25.2" customHeight="1" x14ac:dyDescent="0.3">
      <c r="A57" s="35">
        <v>54</v>
      </c>
      <c r="B57" s="13" t="s">
        <v>331</v>
      </c>
      <c r="C57" s="13" t="s">
        <v>24</v>
      </c>
      <c r="D57" s="31" t="s">
        <v>25</v>
      </c>
      <c r="E57" s="13" t="s">
        <v>26</v>
      </c>
      <c r="F57" s="13" t="s">
        <v>27</v>
      </c>
      <c r="G57" s="13" t="s">
        <v>105</v>
      </c>
      <c r="H57" s="31" t="s">
        <v>271</v>
      </c>
      <c r="I57" s="31" t="s">
        <v>93</v>
      </c>
      <c r="J57" s="31" t="s">
        <v>272</v>
      </c>
      <c r="K57" s="31" t="s">
        <v>273</v>
      </c>
      <c r="L57" s="31" t="s">
        <v>94</v>
      </c>
      <c r="M57" s="31" t="s">
        <v>93</v>
      </c>
      <c r="N57" s="13" t="s">
        <v>31</v>
      </c>
      <c r="O57" s="13" t="s">
        <v>32</v>
      </c>
      <c r="P57" s="14" t="s">
        <v>298</v>
      </c>
      <c r="Q57" s="13" t="s">
        <v>33</v>
      </c>
      <c r="R57" s="13" t="s">
        <v>299</v>
      </c>
      <c r="S57" s="31" t="s">
        <v>102</v>
      </c>
      <c r="T57" s="31">
        <v>40</v>
      </c>
      <c r="U57" s="31">
        <v>12428377</v>
      </c>
      <c r="V57" s="31">
        <v>76344422</v>
      </c>
      <c r="W57" s="32" t="s">
        <v>274</v>
      </c>
      <c r="X57" s="33"/>
      <c r="Y57" s="36"/>
      <c r="Z57" s="16">
        <v>46388</v>
      </c>
      <c r="AA57" s="16">
        <v>47118</v>
      </c>
      <c r="AB57" s="17">
        <v>80427</v>
      </c>
      <c r="AC57" s="17">
        <v>0</v>
      </c>
      <c r="AD57" s="17">
        <v>0</v>
      </c>
      <c r="AE57" s="17">
        <f t="shared" si="0"/>
        <v>80427</v>
      </c>
      <c r="AF57" s="17">
        <v>80427</v>
      </c>
      <c r="AG57" s="17">
        <v>0</v>
      </c>
      <c r="AH57" s="17">
        <v>0</v>
      </c>
      <c r="AI57" s="17">
        <f t="shared" si="1"/>
        <v>80427</v>
      </c>
      <c r="AJ57" s="18"/>
    </row>
    <row r="58" spans="1:64" s="19" customFormat="1" ht="25.2" customHeight="1" x14ac:dyDescent="0.3">
      <c r="A58" s="35">
        <v>55</v>
      </c>
      <c r="B58" s="13" t="s">
        <v>333</v>
      </c>
      <c r="C58" s="13" t="s">
        <v>24</v>
      </c>
      <c r="D58" s="31" t="s">
        <v>25</v>
      </c>
      <c r="E58" s="13" t="s">
        <v>26</v>
      </c>
      <c r="F58" s="13" t="s">
        <v>27</v>
      </c>
      <c r="G58" s="13" t="s">
        <v>243</v>
      </c>
      <c r="H58" s="31" t="s">
        <v>275</v>
      </c>
      <c r="I58" s="31" t="s">
        <v>276</v>
      </c>
      <c r="J58" s="31"/>
      <c r="K58" s="31" t="s">
        <v>277</v>
      </c>
      <c r="L58" s="31" t="s">
        <v>66</v>
      </c>
      <c r="M58" s="31" t="s">
        <v>276</v>
      </c>
      <c r="N58" s="13" t="s">
        <v>31</v>
      </c>
      <c r="O58" s="13" t="s">
        <v>32</v>
      </c>
      <c r="P58" s="14" t="s">
        <v>298</v>
      </c>
      <c r="Q58" s="13" t="s">
        <v>33</v>
      </c>
      <c r="R58" s="13" t="s">
        <v>299</v>
      </c>
      <c r="S58" s="31" t="s">
        <v>102</v>
      </c>
      <c r="T58" s="31">
        <v>40</v>
      </c>
      <c r="U58" s="31">
        <v>10067165</v>
      </c>
      <c r="V58" s="31">
        <v>88354089</v>
      </c>
      <c r="W58" s="32" t="s">
        <v>278</v>
      </c>
      <c r="X58" s="33"/>
      <c r="Y58" s="36"/>
      <c r="Z58" s="16">
        <v>46388</v>
      </c>
      <c r="AA58" s="16">
        <v>47118</v>
      </c>
      <c r="AB58" s="17">
        <v>166851</v>
      </c>
      <c r="AC58" s="17">
        <v>0</v>
      </c>
      <c r="AD58" s="17">
        <v>0</v>
      </c>
      <c r="AE58" s="17">
        <f t="shared" si="0"/>
        <v>166851</v>
      </c>
      <c r="AF58" s="17">
        <v>166851</v>
      </c>
      <c r="AG58" s="17">
        <v>0</v>
      </c>
      <c r="AH58" s="17">
        <v>0</v>
      </c>
      <c r="AI58" s="17">
        <f t="shared" si="1"/>
        <v>166851</v>
      </c>
      <c r="AJ58" s="18"/>
    </row>
    <row r="59" spans="1:64" s="19" customFormat="1" ht="25.2" customHeight="1" x14ac:dyDescent="0.3">
      <c r="A59" s="35">
        <v>56</v>
      </c>
      <c r="B59" s="13" t="s">
        <v>333</v>
      </c>
      <c r="C59" s="13" t="s">
        <v>24</v>
      </c>
      <c r="D59" s="31" t="s">
        <v>25</v>
      </c>
      <c r="E59" s="13" t="s">
        <v>26</v>
      </c>
      <c r="F59" s="13" t="s">
        <v>27</v>
      </c>
      <c r="G59" s="13" t="s">
        <v>243</v>
      </c>
      <c r="H59" s="31" t="s">
        <v>294</v>
      </c>
      <c r="I59" s="31" t="s">
        <v>295</v>
      </c>
      <c r="J59" s="31"/>
      <c r="K59" s="31" t="s">
        <v>296</v>
      </c>
      <c r="L59" s="31" t="s">
        <v>25</v>
      </c>
      <c r="M59" s="31" t="s">
        <v>295</v>
      </c>
      <c r="N59" s="13" t="s">
        <v>31</v>
      </c>
      <c r="O59" s="13" t="s">
        <v>32</v>
      </c>
      <c r="P59" s="14" t="s">
        <v>298</v>
      </c>
      <c r="Q59" s="13" t="s">
        <v>33</v>
      </c>
      <c r="R59" s="13" t="s">
        <v>299</v>
      </c>
      <c r="S59" s="31" t="s">
        <v>102</v>
      </c>
      <c r="T59" s="31">
        <v>6</v>
      </c>
      <c r="U59" s="31">
        <v>22471252</v>
      </c>
      <c r="V59" s="31">
        <v>8348927</v>
      </c>
      <c r="W59" s="32" t="s">
        <v>297</v>
      </c>
      <c r="X59" s="36"/>
      <c r="Y59" s="31"/>
      <c r="Z59" s="16">
        <v>46388</v>
      </c>
      <c r="AA59" s="16">
        <v>47118</v>
      </c>
      <c r="AB59" s="37">
        <v>261</v>
      </c>
      <c r="AC59" s="37">
        <v>0</v>
      </c>
      <c r="AD59" s="37">
        <v>0</v>
      </c>
      <c r="AE59" s="37">
        <f t="shared" si="0"/>
        <v>261</v>
      </c>
      <c r="AF59" s="17">
        <v>261</v>
      </c>
      <c r="AG59" s="17">
        <v>0</v>
      </c>
      <c r="AH59" s="17">
        <v>0</v>
      </c>
      <c r="AI59" s="17">
        <f t="shared" si="1"/>
        <v>261</v>
      </c>
      <c r="AJ59" s="18"/>
    </row>
    <row r="60" spans="1:64" s="19" customFormat="1" ht="25.2" customHeight="1" x14ac:dyDescent="0.3">
      <c r="A60" s="35">
        <v>57</v>
      </c>
      <c r="B60" s="13" t="s">
        <v>333</v>
      </c>
      <c r="C60" s="13" t="s">
        <v>24</v>
      </c>
      <c r="D60" s="31" t="s">
        <v>25</v>
      </c>
      <c r="E60" s="13" t="s">
        <v>26</v>
      </c>
      <c r="F60" s="13" t="s">
        <v>27</v>
      </c>
      <c r="G60" s="13" t="s">
        <v>243</v>
      </c>
      <c r="H60" s="31" t="s">
        <v>35</v>
      </c>
      <c r="I60" s="31" t="s">
        <v>26</v>
      </c>
      <c r="J60" s="31"/>
      <c r="K60" s="31" t="s">
        <v>323</v>
      </c>
      <c r="L60" s="31" t="s">
        <v>25</v>
      </c>
      <c r="M60" s="31" t="s">
        <v>26</v>
      </c>
      <c r="N60" s="13" t="s">
        <v>31</v>
      </c>
      <c r="O60" s="13" t="s">
        <v>32</v>
      </c>
      <c r="P60" s="14" t="s">
        <v>298</v>
      </c>
      <c r="Q60" s="13" t="s">
        <v>33</v>
      </c>
      <c r="R60" s="13" t="s">
        <v>299</v>
      </c>
      <c r="S60" s="31" t="s">
        <v>102</v>
      </c>
      <c r="T60" s="31">
        <v>24</v>
      </c>
      <c r="U60" s="31">
        <v>22471252</v>
      </c>
      <c r="V60" s="31">
        <v>56607858</v>
      </c>
      <c r="W60" s="32" t="s">
        <v>293</v>
      </c>
      <c r="X60" s="36"/>
      <c r="Y60" s="31"/>
      <c r="Z60" s="16">
        <v>46388</v>
      </c>
      <c r="AA60" s="16">
        <v>47118</v>
      </c>
      <c r="AB60" s="37">
        <v>498</v>
      </c>
      <c r="AC60" s="37">
        <v>0</v>
      </c>
      <c r="AD60" s="37">
        <v>0</v>
      </c>
      <c r="AE60" s="37">
        <f t="shared" si="0"/>
        <v>498</v>
      </c>
      <c r="AF60" s="17">
        <v>498</v>
      </c>
      <c r="AG60" s="17">
        <v>0</v>
      </c>
      <c r="AH60" s="17">
        <v>0</v>
      </c>
      <c r="AI60" s="17">
        <f t="shared" si="1"/>
        <v>498</v>
      </c>
      <c r="AJ60" s="18"/>
    </row>
    <row r="61" spans="1:64" s="45" customFormat="1" ht="1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46" t="s">
        <v>122</v>
      </c>
      <c r="AA61" s="46"/>
      <c r="AB61" s="38">
        <f t="shared" ref="AB61:AI61" si="2">SUM(AB4:AB60)</f>
        <v>1651491</v>
      </c>
      <c r="AC61" s="39">
        <f t="shared" si="2"/>
        <v>746002</v>
      </c>
      <c r="AD61" s="39">
        <f t="shared" si="2"/>
        <v>2722005</v>
      </c>
      <c r="AE61" s="40">
        <f t="shared" si="2"/>
        <v>5119498</v>
      </c>
      <c r="AF61" s="41">
        <f t="shared" si="2"/>
        <v>1651491</v>
      </c>
      <c r="AG61" s="41">
        <f t="shared" si="2"/>
        <v>746002</v>
      </c>
      <c r="AH61" s="41">
        <f t="shared" si="2"/>
        <v>2722005</v>
      </c>
      <c r="AI61" s="42">
        <f t="shared" si="2"/>
        <v>5119498</v>
      </c>
      <c r="AJ61" s="43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44"/>
    </row>
    <row r="62" spans="1:64" ht="17.399999999999999" customHeight="1" x14ac:dyDescent="0.3">
      <c r="Z62" s="46"/>
      <c r="AA62" s="46"/>
      <c r="AB62" s="47">
        <f>AE61+AI61</f>
        <v>10238996</v>
      </c>
      <c r="AC62" s="46"/>
      <c r="AD62" s="46"/>
      <c r="AE62" s="46"/>
      <c r="AF62" s="46"/>
      <c r="AG62" s="46"/>
      <c r="AH62" s="46"/>
      <c r="AI62" s="46"/>
      <c r="AJ62" s="5"/>
    </row>
  </sheetData>
  <autoFilter ref="A3:AJ62" xr:uid="{00000000-0001-0000-0000-000000000000}"/>
  <mergeCells count="21">
    <mergeCell ref="A2:A3"/>
    <mergeCell ref="B2:F2"/>
    <mergeCell ref="S2:S3"/>
    <mergeCell ref="N2:O2"/>
    <mergeCell ref="P2:P3"/>
    <mergeCell ref="Q2:Q3"/>
    <mergeCell ref="R2:R3"/>
    <mergeCell ref="Z61:AA62"/>
    <mergeCell ref="AB62:AI62"/>
    <mergeCell ref="G2:G3"/>
    <mergeCell ref="W2:W3"/>
    <mergeCell ref="Y2:Y3"/>
    <mergeCell ref="AF2:AI2"/>
    <mergeCell ref="V2:V3"/>
    <mergeCell ref="Z2:AA2"/>
    <mergeCell ref="AB2:AE2"/>
    <mergeCell ref="X2:X3"/>
    <mergeCell ref="H2:H3"/>
    <mergeCell ref="I2:M2"/>
    <mergeCell ref="U2:U3"/>
    <mergeCell ref="T2:T3"/>
  </mergeCells>
  <phoneticPr fontId="1" type="noConversion"/>
  <conditionalFormatting sqref="B55:C60">
    <cfRule type="expression" dxfId="17" priority="15" stopIfTrue="1">
      <formula>#REF!="nie"</formula>
    </cfRule>
  </conditionalFormatting>
  <conditionalFormatting sqref="B4:O51">
    <cfRule type="expression" dxfId="16" priority="6" stopIfTrue="1">
      <formula>#REF!="nie"</formula>
    </cfRule>
  </conditionalFormatting>
  <conditionalFormatting sqref="B54:O54">
    <cfRule type="expression" dxfId="15" priority="17" stopIfTrue="1">
      <formula>#REF!="nie"</formula>
    </cfRule>
  </conditionalFormatting>
  <conditionalFormatting sqref="E52:F53">
    <cfRule type="expression" dxfId="14" priority="66" stopIfTrue="1">
      <formula>#REF!="nie"</formula>
    </cfRule>
  </conditionalFormatting>
  <conditionalFormatting sqref="E55:F55">
    <cfRule type="expression" dxfId="13" priority="54" stopIfTrue="1">
      <formula>#REF!="nie"</formula>
    </cfRule>
  </conditionalFormatting>
  <conditionalFormatting sqref="E56:G60">
    <cfRule type="expression" dxfId="12" priority="31" stopIfTrue="1">
      <formula>#REF!="nie"</formula>
    </cfRule>
  </conditionalFormatting>
  <conditionalFormatting sqref="G52:G55">
    <cfRule type="expression" dxfId="11" priority="53" stopIfTrue="1">
      <formula>#REF!="nie"</formula>
    </cfRule>
  </conditionalFormatting>
  <conditionalFormatting sqref="I53">
    <cfRule type="expression" dxfId="10" priority="64" stopIfTrue="1">
      <formula>#REF!="nie"</formula>
    </cfRule>
  </conditionalFormatting>
  <conditionalFormatting sqref="I56:I57">
    <cfRule type="expression" dxfId="9" priority="77" stopIfTrue="1">
      <formula>#REF!="nie"</formula>
    </cfRule>
  </conditionalFormatting>
  <conditionalFormatting sqref="M53">
    <cfRule type="expression" dxfId="8" priority="63" stopIfTrue="1">
      <formula>#REF!="nie"</formula>
    </cfRule>
  </conditionalFormatting>
  <conditionalFormatting sqref="N52:O53">
    <cfRule type="expression" dxfId="7" priority="61" stopIfTrue="1">
      <formula>#REF!="nie"</formula>
    </cfRule>
  </conditionalFormatting>
  <conditionalFormatting sqref="N55:O60">
    <cfRule type="expression" dxfId="6" priority="27" stopIfTrue="1">
      <formula>#REF!="nie"</formula>
    </cfRule>
  </conditionalFormatting>
  <conditionalFormatting sqref="Q5:R60">
    <cfRule type="expression" dxfId="5" priority="4" stopIfTrue="1">
      <formula>#REF!="nie"</formula>
    </cfRule>
  </conditionalFormatting>
  <conditionalFormatting sqref="Q4:V4 X4:AE4 X5:Y14 S5:V39 Y15 S40:U40 S41:V43 S44:U44 S45:V51">
    <cfRule type="expression" dxfId="4" priority="80" stopIfTrue="1">
      <formula>#REF!="nie"</formula>
    </cfRule>
  </conditionalFormatting>
  <conditionalFormatting sqref="S54:V54 X54:Y54">
    <cfRule type="expression" dxfId="3" priority="58" stopIfTrue="1">
      <formula>#REF!="nie"</formula>
    </cfRule>
  </conditionalFormatting>
  <conditionalFormatting sqref="X16:Y19 X20 X21:Y51 B52:C53">
    <cfRule type="expression" dxfId="2" priority="24" stopIfTrue="1">
      <formula>#REF!="nie"</formula>
    </cfRule>
  </conditionalFormatting>
  <conditionalFormatting sqref="Z5:AA60">
    <cfRule type="expression" dxfId="1" priority="3" stopIfTrue="1">
      <formula>#REF!="nie"</formula>
    </cfRule>
  </conditionalFormatting>
  <conditionalFormatting sqref="AB5:AD25 AE5:AE61 AC26:AE26 AB27:AD60">
    <cfRule type="expression" dxfId="0" priority="50" stopIfTrue="1">
      <formula>#REF!="nie"</formula>
    </cfRule>
  </conditionalFormatting>
  <pageMargins left="0.25" right="0.25" top="0.75" bottom="0.75" header="0.3" footer="0.3"/>
  <pageSetup paperSize="9" scale="18" fitToHeight="0" orientation="portrait" r:id="rId1"/>
  <colBreaks count="1" manualBreakCount="1">
    <brk id="25" max="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Aleksandra Alex</cp:lastModifiedBy>
  <cp:lastPrinted>2024-12-19T06:56:14Z</cp:lastPrinted>
  <dcterms:created xsi:type="dcterms:W3CDTF">2017-04-27T08:16:47Z</dcterms:created>
  <dcterms:modified xsi:type="dcterms:W3CDTF">2026-04-16T11:03:57Z</dcterms:modified>
</cp:coreProperties>
</file>